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caixa-my.sharepoint.com/personal/c091382_corp_caixa_gov_br/Documents/Documentos/CONTRATAÇÃO/SUPORTE ESPECIALIZADO TELECOM/TR/"/>
    </mc:Choice>
  </mc:AlternateContent>
  <xr:revisionPtr revIDLastSave="2323" documentId="8_{D6907444-A1BF-4B09-B68B-A6A7DEDC015D}" xr6:coauthVersionLast="47" xr6:coauthVersionMax="47" xr10:uidLastSave="{3C3731ED-510C-4D05-81D3-63D6E9D4CAF9}"/>
  <bookViews>
    <workbookView xWindow="-120" yWindow="-120" windowWidth="24240" windowHeight="13140" tabRatio="454" xr2:uid="{01C24961-0C44-42FA-B7EF-5EF26662AD11}"/>
  </bookViews>
  <sheets>
    <sheet name="Total_Atividades_GETEL" sheetId="1" r:id="rId1"/>
    <sheet name="Planilha3" sheetId="7" r:id="rId2"/>
  </sheets>
  <definedNames>
    <definedName name="_xlnm._FilterDatabase" localSheetId="0" hidden="1">Total_Atividades_GETEL!$A$1:$O$536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392" i="1" l="1"/>
  <c r="O392" i="1" s="1"/>
  <c r="L391" i="1"/>
  <c r="O391" i="1" s="1"/>
  <c r="L390" i="1"/>
  <c r="O390" i="1" s="1"/>
  <c r="L389" i="1"/>
  <c r="O389" i="1" s="1"/>
  <c r="L388" i="1"/>
  <c r="O388" i="1" s="1"/>
  <c r="L387" i="1"/>
  <c r="O387" i="1" s="1"/>
  <c r="L386" i="1"/>
  <c r="O386" i="1" s="1"/>
  <c r="L385" i="1"/>
  <c r="O385" i="1" s="1"/>
  <c r="L384" i="1"/>
  <c r="O384" i="1" s="1"/>
  <c r="L383" i="1"/>
  <c r="O383" i="1" s="1"/>
  <c r="L382" i="1"/>
  <c r="O382" i="1" s="1"/>
  <c r="L381" i="1"/>
  <c r="O381" i="1" s="1"/>
  <c r="L380" i="1"/>
  <c r="O380" i="1" s="1"/>
  <c r="L379" i="1"/>
  <c r="O379" i="1" s="1"/>
  <c r="L378" i="1"/>
  <c r="O378" i="1" s="1"/>
  <c r="L377" i="1"/>
  <c r="O377" i="1" s="1"/>
  <c r="L376" i="1"/>
  <c r="O376" i="1" s="1"/>
  <c r="L375" i="1"/>
  <c r="O375" i="1" s="1"/>
  <c r="L374" i="1"/>
  <c r="O374" i="1" s="1"/>
  <c r="L373" i="1"/>
  <c r="O373" i="1" s="1"/>
  <c r="L372" i="1"/>
  <c r="O372" i="1" s="1"/>
  <c r="L371" i="1"/>
  <c r="O371" i="1" s="1"/>
  <c r="L370" i="1"/>
  <c r="O370" i="1" s="1"/>
  <c r="L369" i="1"/>
  <c r="O369" i="1" s="1"/>
  <c r="L368" i="1"/>
  <c r="O368" i="1" s="1"/>
  <c r="L367" i="1"/>
  <c r="O367" i="1" s="1"/>
  <c r="L366" i="1"/>
  <c r="O366" i="1" s="1"/>
  <c r="L365" i="1"/>
  <c r="O365" i="1" s="1"/>
  <c r="L364" i="1"/>
  <c r="O364" i="1" s="1"/>
  <c r="L363" i="1"/>
  <c r="O363" i="1" s="1"/>
  <c r="L362" i="1"/>
  <c r="O362" i="1" s="1"/>
  <c r="L361" i="1"/>
  <c r="O361" i="1" s="1"/>
  <c r="L360" i="1"/>
  <c r="O360" i="1" s="1"/>
  <c r="L359" i="1"/>
  <c r="O359" i="1" s="1"/>
  <c r="L358" i="1"/>
  <c r="O358" i="1" s="1"/>
  <c r="L357" i="1"/>
  <c r="O357" i="1" s="1"/>
  <c r="L356" i="1"/>
  <c r="O356" i="1" s="1"/>
  <c r="L355" i="1"/>
  <c r="O355" i="1" s="1"/>
  <c r="L354" i="1"/>
  <c r="O354" i="1" s="1"/>
  <c r="L353" i="1"/>
  <c r="O353" i="1" s="1"/>
  <c r="L352" i="1"/>
  <c r="O352" i="1" s="1"/>
  <c r="L351" i="1"/>
  <c r="O351" i="1" s="1"/>
  <c r="L350" i="1"/>
  <c r="O350" i="1" s="1"/>
  <c r="L349" i="1"/>
  <c r="O349" i="1" s="1"/>
  <c r="L348" i="1"/>
  <c r="O348" i="1" s="1"/>
  <c r="L347" i="1"/>
  <c r="O347" i="1" s="1"/>
  <c r="L346" i="1"/>
  <c r="O346" i="1" s="1"/>
  <c r="L345" i="1"/>
  <c r="O345" i="1" s="1"/>
  <c r="L344" i="1"/>
  <c r="O344" i="1" s="1"/>
  <c r="L343" i="1"/>
  <c r="O343" i="1" s="1"/>
  <c r="L342" i="1"/>
  <c r="O342" i="1" s="1"/>
  <c r="L341" i="1"/>
  <c r="O341" i="1" s="1"/>
  <c r="L340" i="1"/>
  <c r="O340" i="1" s="1"/>
  <c r="L230" i="1"/>
  <c r="O230" i="1" s="1"/>
  <c r="L229" i="1"/>
  <c r="O229" i="1" s="1"/>
  <c r="L228" i="1"/>
  <c r="O228" i="1" s="1"/>
  <c r="L227" i="1"/>
  <c r="O227" i="1" s="1"/>
  <c r="L226" i="1"/>
  <c r="O226" i="1" s="1"/>
  <c r="L225" i="1"/>
  <c r="O225" i="1" s="1"/>
  <c r="L224" i="1"/>
  <c r="O224" i="1" s="1"/>
  <c r="L223" i="1"/>
  <c r="O223" i="1" s="1"/>
  <c r="L222" i="1"/>
  <c r="O222" i="1" s="1"/>
  <c r="L221" i="1"/>
  <c r="O221" i="1" s="1"/>
  <c r="L220" i="1"/>
  <c r="O220" i="1" s="1"/>
  <c r="L219" i="1"/>
  <c r="O219" i="1" s="1"/>
  <c r="L218" i="1"/>
  <c r="O218" i="1" s="1"/>
  <c r="L217" i="1"/>
  <c r="O217" i="1" s="1"/>
  <c r="L216" i="1"/>
  <c r="O216" i="1" s="1"/>
  <c r="L215" i="1"/>
  <c r="O215" i="1" s="1"/>
  <c r="L186" i="1"/>
  <c r="O186" i="1" s="1"/>
  <c r="L185" i="1"/>
  <c r="O185" i="1" s="1"/>
  <c r="L184" i="1"/>
  <c r="O184" i="1" s="1"/>
  <c r="L183" i="1"/>
  <c r="O183" i="1" s="1"/>
  <c r="L182" i="1"/>
  <c r="O182" i="1" s="1"/>
  <c r="L181" i="1"/>
  <c r="O181" i="1" s="1"/>
  <c r="L180" i="1"/>
  <c r="O180" i="1" s="1"/>
  <c r="L66" i="1"/>
  <c r="O66" i="1" s="1"/>
  <c r="L65" i="1"/>
  <c r="O65" i="1" s="1"/>
  <c r="L63" i="1"/>
  <c r="O63" i="1" s="1"/>
  <c r="L62" i="1"/>
  <c r="O62" i="1" s="1"/>
  <c r="L61" i="1"/>
  <c r="O61" i="1" s="1"/>
  <c r="L60" i="1"/>
  <c r="O60" i="1" s="1"/>
  <c r="L59" i="1"/>
  <c r="O59" i="1" s="1"/>
  <c r="L58" i="1"/>
  <c r="O58" i="1" s="1"/>
  <c r="L57" i="1"/>
  <c r="O57" i="1" s="1"/>
  <c r="L37" i="1"/>
  <c r="O37" i="1" s="1"/>
  <c r="L36" i="1"/>
  <c r="O36" i="1" s="1"/>
  <c r="L35" i="1"/>
  <c r="O35" i="1" s="1"/>
  <c r="L34" i="1"/>
  <c r="O34" i="1" s="1"/>
  <c r="L33" i="1"/>
  <c r="O33" i="1" s="1"/>
  <c r="L32" i="1"/>
  <c r="O32" i="1" s="1"/>
  <c r="L31" i="1"/>
  <c r="O31" i="1" s="1"/>
  <c r="L30" i="1"/>
  <c r="O30" i="1" s="1"/>
  <c r="L29" i="1"/>
  <c r="O29" i="1" s="1"/>
  <c r="L28" i="1"/>
  <c r="O28" i="1" s="1"/>
  <c r="L27" i="1"/>
  <c r="O27" i="1" s="1"/>
  <c r="L20" i="1"/>
  <c r="O20" i="1" s="1"/>
  <c r="L19" i="1"/>
  <c r="O19" i="1" s="1"/>
  <c r="L18" i="1"/>
  <c r="O18" i="1" s="1"/>
  <c r="L17" i="1"/>
  <c r="O17" i="1" s="1"/>
  <c r="L16" i="1"/>
  <c r="O16" i="1" s="1"/>
  <c r="L15" i="1"/>
  <c r="O15" i="1" s="1"/>
  <c r="L14" i="1"/>
  <c r="O14" i="1" s="1"/>
  <c r="L13" i="1"/>
  <c r="O13" i="1" s="1"/>
  <c r="L12" i="1"/>
  <c r="O12" i="1" s="1"/>
  <c r="L11" i="1"/>
  <c r="O11" i="1" s="1"/>
  <c r="L10" i="1"/>
  <c r="O10" i="1" s="1"/>
  <c r="L9" i="1"/>
  <c r="O9" i="1" s="1"/>
  <c r="L8" i="1"/>
  <c r="O8" i="1" s="1"/>
  <c r="L7" i="1"/>
  <c r="O7" i="1" s="1"/>
  <c r="L6" i="1"/>
  <c r="O6" i="1" s="1"/>
  <c r="L5" i="1"/>
  <c r="O5" i="1" s="1"/>
  <c r="L4" i="1"/>
  <c r="O4" i="1" s="1"/>
  <c r="L3" i="1"/>
  <c r="O3" i="1" s="1"/>
  <c r="L2" i="1"/>
  <c r="O2" i="1" s="1"/>
  <c r="L187" i="1"/>
  <c r="O187" i="1" s="1"/>
  <c r="L212" i="1"/>
  <c r="O212" i="1" s="1"/>
  <c r="L207" i="1"/>
  <c r="O207" i="1" s="1"/>
  <c r="L202" i="1"/>
  <c r="O202" i="1" s="1"/>
  <c r="L203" i="1"/>
  <c r="O203" i="1" s="1"/>
  <c r="L198" i="1"/>
  <c r="O198" i="1" s="1"/>
  <c r="L197" i="1"/>
  <c r="O197" i="1" s="1"/>
  <c r="L214" i="1"/>
  <c r="O214" i="1" s="1"/>
  <c r="L206" i="1"/>
  <c r="O206" i="1" s="1"/>
  <c r="L194" i="1"/>
  <c r="O194" i="1" s="1"/>
  <c r="L201" i="1"/>
  <c r="O201" i="1" s="1"/>
  <c r="L211" i="1"/>
  <c r="O211" i="1" s="1"/>
  <c r="L213" i="1"/>
  <c r="O213" i="1" s="1"/>
  <c r="L193" i="1"/>
  <c r="O193" i="1" s="1"/>
  <c r="L210" i="1"/>
  <c r="O210" i="1" s="1"/>
  <c r="L209" i="1"/>
  <c r="O209" i="1" s="1"/>
  <c r="L208" i="1"/>
  <c r="O208" i="1" s="1"/>
  <c r="L205" i="1"/>
  <c r="O205" i="1" s="1"/>
  <c r="L204" i="1"/>
  <c r="O204" i="1" s="1"/>
  <c r="L200" i="1"/>
  <c r="O200" i="1" s="1"/>
  <c r="L199" i="1"/>
  <c r="O199" i="1" s="1"/>
  <c r="L195" i="1"/>
  <c r="O195" i="1" s="1"/>
  <c r="L196" i="1"/>
  <c r="O196" i="1" s="1"/>
  <c r="L189" i="1"/>
  <c r="O189" i="1" s="1"/>
  <c r="L190" i="1"/>
  <c r="O190" i="1" s="1"/>
  <c r="L192" i="1"/>
  <c r="O192" i="1" s="1"/>
  <c r="L188" i="1"/>
  <c r="O188" i="1" s="1"/>
  <c r="L191" i="1"/>
  <c r="O191" i="1" s="1"/>
  <c r="L393" i="1"/>
  <c r="O393" i="1" s="1"/>
  <c r="L339" i="1"/>
  <c r="O339" i="1" s="1"/>
  <c r="L338" i="1"/>
  <c r="O338" i="1" s="1"/>
  <c r="L337" i="1"/>
  <c r="O337" i="1" s="1"/>
  <c r="L336" i="1"/>
  <c r="O336" i="1" s="1"/>
  <c r="L335" i="1"/>
  <c r="O335" i="1" s="1"/>
  <c r="L334" i="1"/>
  <c r="O334" i="1" s="1"/>
  <c r="L333" i="1"/>
  <c r="O333" i="1" s="1"/>
  <c r="L332" i="1"/>
  <c r="O332" i="1" s="1"/>
  <c r="L331" i="1"/>
  <c r="O331" i="1" s="1"/>
  <c r="L330" i="1"/>
  <c r="O330" i="1" s="1"/>
  <c r="L329" i="1"/>
  <c r="O329" i="1" s="1"/>
  <c r="L328" i="1"/>
  <c r="O328" i="1" s="1"/>
  <c r="L327" i="1"/>
  <c r="O327" i="1" s="1"/>
  <c r="L326" i="1"/>
  <c r="O326" i="1" s="1"/>
  <c r="L325" i="1"/>
  <c r="O325" i="1" s="1"/>
  <c r="L324" i="1"/>
  <c r="O324" i="1" s="1"/>
  <c r="L323" i="1"/>
  <c r="O323" i="1" s="1"/>
  <c r="L322" i="1"/>
  <c r="O322" i="1" s="1"/>
  <c r="L321" i="1"/>
  <c r="O321" i="1" s="1"/>
  <c r="L320" i="1"/>
  <c r="O320" i="1" s="1"/>
  <c r="L319" i="1"/>
  <c r="O319" i="1" s="1"/>
  <c r="L318" i="1"/>
  <c r="O318" i="1" s="1"/>
  <c r="L317" i="1"/>
  <c r="O317" i="1" s="1"/>
  <c r="L316" i="1"/>
  <c r="O316" i="1" s="1"/>
  <c r="L315" i="1"/>
  <c r="O315" i="1" s="1"/>
  <c r="L314" i="1"/>
  <c r="O314" i="1" s="1"/>
  <c r="L313" i="1"/>
  <c r="O313" i="1" s="1"/>
  <c r="L312" i="1"/>
  <c r="O312" i="1" s="1"/>
  <c r="L311" i="1"/>
  <c r="O311" i="1" s="1"/>
  <c r="L309" i="1"/>
  <c r="O309" i="1" s="1"/>
  <c r="L308" i="1"/>
  <c r="O308" i="1" s="1"/>
  <c r="L307" i="1"/>
  <c r="O307" i="1" s="1"/>
  <c r="L306" i="1"/>
  <c r="O306" i="1" s="1"/>
  <c r="L305" i="1"/>
  <c r="O305" i="1" s="1"/>
  <c r="L304" i="1"/>
  <c r="O304" i="1" s="1"/>
  <c r="L303" i="1"/>
  <c r="O303" i="1" s="1"/>
  <c r="L302" i="1"/>
  <c r="O302" i="1" s="1"/>
  <c r="L301" i="1"/>
  <c r="O301" i="1" s="1"/>
  <c r="L300" i="1"/>
  <c r="O300" i="1" s="1"/>
  <c r="L299" i="1"/>
  <c r="O299" i="1" s="1"/>
  <c r="L298" i="1"/>
  <c r="O298" i="1" s="1"/>
  <c r="L297" i="1"/>
  <c r="O297" i="1" s="1"/>
  <c r="L294" i="1"/>
  <c r="O294" i="1" s="1"/>
  <c r="L293" i="1"/>
  <c r="O293" i="1" s="1"/>
  <c r="L292" i="1"/>
  <c r="O292" i="1" s="1"/>
  <c r="L291" i="1"/>
  <c r="O291" i="1" s="1"/>
  <c r="L290" i="1"/>
  <c r="O290" i="1" s="1"/>
  <c r="L289" i="1"/>
  <c r="O289" i="1" s="1"/>
  <c r="L288" i="1"/>
  <c r="O288" i="1" s="1"/>
  <c r="L287" i="1"/>
  <c r="O287" i="1" s="1"/>
  <c r="L286" i="1"/>
  <c r="O286" i="1" s="1"/>
  <c r="L285" i="1"/>
  <c r="O285" i="1" s="1"/>
  <c r="L284" i="1"/>
  <c r="O284" i="1" s="1"/>
  <c r="L283" i="1"/>
  <c r="O283" i="1" s="1"/>
  <c r="L282" i="1"/>
  <c r="O282" i="1" s="1"/>
  <c r="L281" i="1"/>
  <c r="O281" i="1" s="1"/>
  <c r="L280" i="1"/>
  <c r="O280" i="1" s="1"/>
  <c r="L279" i="1"/>
  <c r="O279" i="1" s="1"/>
  <c r="L278" i="1"/>
  <c r="O278" i="1" s="1"/>
  <c r="L277" i="1"/>
  <c r="O277" i="1" s="1"/>
  <c r="L276" i="1"/>
  <c r="O276" i="1" s="1"/>
  <c r="L275" i="1"/>
  <c r="O275" i="1" s="1"/>
  <c r="L274" i="1"/>
  <c r="O274" i="1" s="1"/>
  <c r="L273" i="1"/>
  <c r="O273" i="1" s="1"/>
  <c r="L272" i="1"/>
  <c r="O272" i="1" s="1"/>
  <c r="L271" i="1"/>
  <c r="O271" i="1" s="1"/>
  <c r="L270" i="1"/>
  <c r="O270" i="1" s="1"/>
  <c r="L269" i="1"/>
  <c r="O269" i="1" s="1"/>
  <c r="L268" i="1"/>
  <c r="O268" i="1" s="1"/>
  <c r="L267" i="1"/>
  <c r="O267" i="1" s="1"/>
  <c r="L266" i="1"/>
  <c r="O266" i="1" s="1"/>
  <c r="L265" i="1"/>
  <c r="O265" i="1" s="1"/>
  <c r="L264" i="1"/>
  <c r="O264" i="1" s="1"/>
  <c r="L263" i="1"/>
  <c r="O263" i="1" s="1"/>
  <c r="L262" i="1"/>
  <c r="O262" i="1" s="1"/>
  <c r="L261" i="1"/>
  <c r="O261" i="1" s="1"/>
  <c r="L260" i="1"/>
  <c r="O260" i="1" s="1"/>
  <c r="L259" i="1"/>
  <c r="O259" i="1" s="1"/>
  <c r="L258" i="1"/>
  <c r="O258" i="1" s="1"/>
  <c r="L257" i="1"/>
  <c r="O257" i="1" s="1"/>
  <c r="L256" i="1"/>
  <c r="O256" i="1" s="1"/>
  <c r="L255" i="1"/>
  <c r="O255" i="1" s="1"/>
  <c r="L254" i="1"/>
  <c r="O254" i="1" s="1"/>
  <c r="L253" i="1"/>
  <c r="O253" i="1" s="1"/>
  <c r="L252" i="1"/>
  <c r="O252" i="1" s="1"/>
  <c r="L251" i="1"/>
  <c r="O251" i="1" s="1"/>
  <c r="L250" i="1"/>
  <c r="O250" i="1" s="1"/>
  <c r="L249" i="1"/>
  <c r="O249" i="1" s="1"/>
  <c r="L248" i="1"/>
  <c r="O248" i="1" s="1"/>
  <c r="L247" i="1"/>
  <c r="O247" i="1" s="1"/>
  <c r="L246" i="1"/>
  <c r="O246" i="1" s="1"/>
  <c r="L245" i="1"/>
  <c r="O245" i="1" s="1"/>
  <c r="L244" i="1"/>
  <c r="O244" i="1" s="1"/>
  <c r="L243" i="1"/>
  <c r="O243" i="1" s="1"/>
  <c r="L242" i="1"/>
  <c r="O242" i="1" s="1"/>
  <c r="L241" i="1"/>
  <c r="O241" i="1" s="1"/>
  <c r="L240" i="1"/>
  <c r="O240" i="1" s="1"/>
  <c r="L239" i="1"/>
  <c r="O239" i="1" s="1"/>
  <c r="L238" i="1"/>
  <c r="O238" i="1" s="1"/>
  <c r="L237" i="1"/>
  <c r="O237" i="1" s="1"/>
  <c r="L236" i="1"/>
  <c r="O236" i="1" s="1"/>
  <c r="L235" i="1"/>
  <c r="O235" i="1" s="1"/>
  <c r="L234" i="1"/>
  <c r="O234" i="1" s="1"/>
  <c r="L233" i="1"/>
  <c r="O233" i="1" s="1"/>
  <c r="L232" i="1"/>
  <c r="O232" i="1" s="1"/>
  <c r="L231" i="1"/>
  <c r="O231" i="1" s="1"/>
  <c r="L310" i="1"/>
  <c r="O310" i="1" s="1"/>
  <c r="L296" i="1"/>
  <c r="O296" i="1" s="1"/>
  <c r="L295" i="1"/>
  <c r="O295" i="1" s="1"/>
  <c r="L504" i="1" l="1"/>
  <c r="O504" i="1" s="1"/>
  <c r="L524" i="1"/>
  <c r="O524" i="1" s="1"/>
  <c r="L526" i="1"/>
  <c r="O526" i="1" s="1"/>
  <c r="L522" i="1"/>
  <c r="O522" i="1" s="1"/>
  <c r="L523" i="1"/>
  <c r="O523" i="1" s="1"/>
  <c r="L525" i="1"/>
  <c r="O525" i="1" s="1"/>
  <c r="L509" i="1"/>
  <c r="O509" i="1" s="1"/>
  <c r="L513" i="1"/>
  <c r="O513" i="1" s="1"/>
  <c r="L511" i="1"/>
  <c r="O511" i="1" s="1"/>
  <c r="L512" i="1"/>
  <c r="O512" i="1" s="1"/>
  <c r="L506" i="1"/>
  <c r="O506" i="1" s="1"/>
  <c r="L502" i="1"/>
  <c r="O502" i="1" s="1"/>
  <c r="L507" i="1"/>
  <c r="O507" i="1" s="1"/>
  <c r="L503" i="1"/>
  <c r="O503" i="1" s="1"/>
  <c r="L508" i="1"/>
  <c r="O508" i="1" s="1"/>
  <c r="L446" i="1"/>
  <c r="O446" i="1" s="1"/>
  <c r="L396" i="1"/>
  <c r="O396" i="1" s="1"/>
  <c r="L482" i="1"/>
  <c r="O482" i="1" s="1"/>
  <c r="L481" i="1"/>
  <c r="O481" i="1" s="1"/>
  <c r="L480" i="1"/>
  <c r="O480" i="1" s="1"/>
  <c r="L479" i="1"/>
  <c r="O479" i="1" s="1"/>
  <c r="L478" i="1"/>
  <c r="O478" i="1" s="1"/>
  <c r="L477" i="1"/>
  <c r="O477" i="1" s="1"/>
  <c r="L476" i="1"/>
  <c r="O476" i="1" s="1"/>
  <c r="L475" i="1"/>
  <c r="O475" i="1" s="1"/>
  <c r="L474" i="1"/>
  <c r="O474" i="1" s="1"/>
  <c r="L473" i="1"/>
  <c r="O473" i="1" s="1"/>
  <c r="L472" i="1"/>
  <c r="O472" i="1" s="1"/>
  <c r="L471" i="1"/>
  <c r="O471" i="1" s="1"/>
  <c r="L470" i="1"/>
  <c r="O470" i="1" s="1"/>
  <c r="L469" i="1"/>
  <c r="O469" i="1" s="1"/>
  <c r="L468" i="1"/>
  <c r="O468" i="1" s="1"/>
  <c r="L467" i="1"/>
  <c r="O467" i="1" s="1"/>
  <c r="L466" i="1"/>
  <c r="O466" i="1" s="1"/>
  <c r="L465" i="1"/>
  <c r="O465" i="1" s="1"/>
  <c r="L464" i="1"/>
  <c r="O464" i="1" s="1"/>
  <c r="L463" i="1"/>
  <c r="O463" i="1" s="1"/>
  <c r="L462" i="1"/>
  <c r="O462" i="1" s="1"/>
  <c r="L461" i="1"/>
  <c r="O461" i="1" s="1"/>
  <c r="L460" i="1"/>
  <c r="O460" i="1" s="1"/>
  <c r="L459" i="1"/>
  <c r="O459" i="1" s="1"/>
  <c r="L458" i="1"/>
  <c r="O458" i="1" s="1"/>
  <c r="L457" i="1"/>
  <c r="O457" i="1" s="1"/>
  <c r="L456" i="1"/>
  <c r="O456" i="1" s="1"/>
  <c r="L455" i="1"/>
  <c r="O455" i="1" s="1"/>
  <c r="L454" i="1"/>
  <c r="O454" i="1" s="1"/>
  <c r="L453" i="1"/>
  <c r="O453" i="1" s="1"/>
  <c r="L452" i="1"/>
  <c r="O452" i="1" s="1"/>
  <c r="L451" i="1"/>
  <c r="O451" i="1" s="1"/>
  <c r="L450" i="1"/>
  <c r="O450" i="1" s="1"/>
  <c r="L449" i="1"/>
  <c r="O449" i="1" s="1"/>
  <c r="L448" i="1"/>
  <c r="O448" i="1" s="1"/>
  <c r="L447" i="1"/>
  <c r="O447" i="1" s="1"/>
  <c r="L445" i="1"/>
  <c r="O445" i="1" s="1"/>
  <c r="L444" i="1"/>
  <c r="O444" i="1" s="1"/>
  <c r="L443" i="1"/>
  <c r="O443" i="1" s="1"/>
  <c r="L442" i="1"/>
  <c r="O442" i="1" s="1"/>
  <c r="L441" i="1"/>
  <c r="O441" i="1" s="1"/>
  <c r="L440" i="1"/>
  <c r="O440" i="1" s="1"/>
  <c r="L439" i="1"/>
  <c r="O439" i="1" s="1"/>
  <c r="L438" i="1"/>
  <c r="O438" i="1" s="1"/>
  <c r="L437" i="1"/>
  <c r="O437" i="1" s="1"/>
  <c r="L436" i="1"/>
  <c r="O436" i="1" s="1"/>
  <c r="L435" i="1"/>
  <c r="O435" i="1" s="1"/>
  <c r="L434" i="1"/>
  <c r="O434" i="1" s="1"/>
  <c r="L433" i="1"/>
  <c r="O433" i="1" s="1"/>
  <c r="L432" i="1"/>
  <c r="O432" i="1" s="1"/>
  <c r="L431" i="1"/>
  <c r="O431" i="1" s="1"/>
  <c r="L430" i="1"/>
  <c r="O430" i="1" s="1"/>
  <c r="L429" i="1"/>
  <c r="O429" i="1" s="1"/>
  <c r="L428" i="1"/>
  <c r="O428" i="1" s="1"/>
  <c r="L427" i="1"/>
  <c r="O427" i="1" s="1"/>
  <c r="L426" i="1"/>
  <c r="O426" i="1" s="1"/>
  <c r="L425" i="1"/>
  <c r="O425" i="1" s="1"/>
  <c r="L424" i="1"/>
  <c r="O424" i="1" s="1"/>
  <c r="L423" i="1"/>
  <c r="O423" i="1" s="1"/>
  <c r="L422" i="1"/>
  <c r="O422" i="1" s="1"/>
  <c r="L421" i="1"/>
  <c r="O421" i="1" s="1"/>
  <c r="L420" i="1"/>
  <c r="O420" i="1" s="1"/>
  <c r="L419" i="1"/>
  <c r="O419" i="1" s="1"/>
  <c r="L418" i="1"/>
  <c r="O418" i="1" s="1"/>
  <c r="L417" i="1"/>
  <c r="O417" i="1" s="1"/>
  <c r="L416" i="1"/>
  <c r="O416" i="1" s="1"/>
  <c r="L415" i="1"/>
  <c r="O415" i="1" s="1"/>
  <c r="L414" i="1"/>
  <c r="O414" i="1" s="1"/>
  <c r="L413" i="1"/>
  <c r="O413" i="1" s="1"/>
  <c r="L412" i="1"/>
  <c r="O412" i="1" s="1"/>
  <c r="L411" i="1"/>
  <c r="O411" i="1" s="1"/>
  <c r="L410" i="1"/>
  <c r="O410" i="1" s="1"/>
  <c r="L409" i="1"/>
  <c r="O409" i="1" s="1"/>
  <c r="L408" i="1"/>
  <c r="O408" i="1" s="1"/>
  <c r="L407" i="1"/>
  <c r="O407" i="1" s="1"/>
  <c r="L406" i="1"/>
  <c r="O406" i="1" s="1"/>
  <c r="L405" i="1"/>
  <c r="O405" i="1" s="1"/>
  <c r="L404" i="1"/>
  <c r="O404" i="1" s="1"/>
  <c r="L403" i="1"/>
  <c r="O403" i="1" s="1"/>
  <c r="L402" i="1"/>
  <c r="O402" i="1" s="1"/>
  <c r="L401" i="1"/>
  <c r="O401" i="1" s="1"/>
  <c r="L400" i="1"/>
  <c r="O400" i="1" s="1"/>
  <c r="L399" i="1"/>
  <c r="O399" i="1" s="1"/>
  <c r="L398" i="1"/>
  <c r="O398" i="1" s="1"/>
  <c r="L397" i="1"/>
  <c r="O397" i="1" s="1"/>
  <c r="L395" i="1"/>
  <c r="O395" i="1" s="1"/>
  <c r="L394" i="1"/>
  <c r="O394" i="1" s="1"/>
  <c r="L534" i="1"/>
  <c r="O534" i="1" s="1"/>
  <c r="L536" i="1"/>
  <c r="O536" i="1" s="1"/>
  <c r="L535" i="1"/>
  <c r="O535" i="1" s="1"/>
  <c r="L532" i="1"/>
  <c r="O532" i="1" s="1"/>
  <c r="L529" i="1"/>
  <c r="O529" i="1" s="1"/>
  <c r="L533" i="1"/>
  <c r="O533" i="1" s="1"/>
  <c r="L530" i="1"/>
  <c r="O530" i="1" s="1"/>
  <c r="L70" i="1"/>
  <c r="O70" i="1" s="1"/>
  <c r="L72" i="1"/>
  <c r="O72" i="1" s="1"/>
  <c r="L79" i="1"/>
  <c r="O79" i="1" s="1"/>
  <c r="L76" i="1"/>
  <c r="O76" i="1" s="1"/>
  <c r="L80" i="1"/>
  <c r="O80" i="1" s="1"/>
  <c r="L68" i="1"/>
  <c r="O68" i="1" s="1"/>
  <c r="L69" i="1"/>
  <c r="O69" i="1" s="1"/>
  <c r="L67" i="1"/>
  <c r="O67" i="1" s="1"/>
  <c r="L84" i="1"/>
  <c r="O84" i="1" s="1"/>
  <c r="L83" i="1"/>
  <c r="O83" i="1" s="1"/>
  <c r="L81" i="1"/>
  <c r="O81" i="1" s="1"/>
  <c r="L82" i="1"/>
  <c r="O82" i="1" s="1"/>
  <c r="L73" i="1"/>
  <c r="O73" i="1" s="1"/>
  <c r="L74" i="1"/>
  <c r="O74" i="1" s="1"/>
  <c r="L77" i="1"/>
  <c r="O77" i="1" s="1"/>
  <c r="L78" i="1"/>
  <c r="O78" i="1" s="1"/>
  <c r="L71" i="1"/>
  <c r="O71" i="1" s="1"/>
  <c r="L75" i="1"/>
  <c r="O75" i="1" s="1"/>
  <c r="L92" i="1"/>
  <c r="O92" i="1" s="1"/>
  <c r="L97" i="1"/>
  <c r="O97" i="1" s="1"/>
  <c r="L128" i="1"/>
  <c r="O128" i="1" s="1"/>
  <c r="L108" i="1"/>
  <c r="O108" i="1" s="1"/>
  <c r="L102" i="1"/>
  <c r="O102" i="1" s="1"/>
  <c r="L114" i="1"/>
  <c r="O114" i="1" s="1"/>
  <c r="L107" i="1"/>
  <c r="O107" i="1" s="1"/>
  <c r="L117" i="1"/>
  <c r="O117" i="1" s="1"/>
  <c r="L126" i="1"/>
  <c r="O126" i="1" s="1"/>
  <c r="L104" i="1"/>
  <c r="O104" i="1" s="1"/>
  <c r="L115" i="1"/>
  <c r="O115" i="1" s="1"/>
  <c r="L99" i="1"/>
  <c r="O99" i="1" s="1"/>
  <c r="L89" i="1"/>
  <c r="O89" i="1" s="1"/>
  <c r="L94" i="1"/>
  <c r="O94" i="1" s="1"/>
  <c r="L119" i="1"/>
  <c r="O119" i="1" s="1"/>
  <c r="L120" i="1"/>
  <c r="O120" i="1" s="1"/>
  <c r="L85" i="1"/>
  <c r="O85" i="1" s="1"/>
  <c r="L106" i="1"/>
  <c r="O106" i="1" s="1"/>
  <c r="L96" i="1"/>
  <c r="O96" i="1" s="1"/>
  <c r="L93" i="1"/>
  <c r="O93" i="1" s="1"/>
  <c r="L88" i="1"/>
  <c r="O88" i="1" s="1"/>
  <c r="L127" i="1"/>
  <c r="O127" i="1" s="1"/>
  <c r="L101" i="1"/>
  <c r="O101" i="1" s="1"/>
  <c r="L98" i="1"/>
  <c r="O98" i="1" s="1"/>
  <c r="L95" i="1"/>
  <c r="O95" i="1" s="1"/>
  <c r="L86" i="1"/>
  <c r="O86" i="1" s="1"/>
  <c r="L125" i="1"/>
  <c r="O125" i="1" s="1"/>
  <c r="L124" i="1"/>
  <c r="O124" i="1" s="1"/>
  <c r="L123" i="1"/>
  <c r="O123" i="1" s="1"/>
  <c r="L103" i="1"/>
  <c r="O103" i="1" s="1"/>
  <c r="L100" i="1"/>
  <c r="O100" i="1" s="1"/>
  <c r="L91" i="1"/>
  <c r="O91" i="1" s="1"/>
  <c r="L87" i="1"/>
  <c r="O87" i="1" s="1"/>
  <c r="L105" i="1"/>
  <c r="O105" i="1" s="1"/>
  <c r="L116" i="1"/>
  <c r="O116" i="1" s="1"/>
  <c r="L90" i="1"/>
  <c r="O90" i="1" s="1"/>
  <c r="L109" i="1"/>
  <c r="O109" i="1" s="1"/>
  <c r="L489" i="1"/>
  <c r="O489" i="1" s="1"/>
  <c r="L494" i="1"/>
  <c r="O494" i="1" s="1"/>
  <c r="L500" i="1"/>
  <c r="O500" i="1" s="1"/>
  <c r="L499" i="1"/>
  <c r="O499" i="1" s="1"/>
  <c r="L498" i="1"/>
  <c r="O498" i="1" s="1"/>
  <c r="L497" i="1"/>
  <c r="O497" i="1" s="1"/>
  <c r="L496" i="1"/>
  <c r="O496" i="1" s="1"/>
  <c r="L495" i="1"/>
  <c r="O495" i="1" s="1"/>
  <c r="L493" i="1"/>
  <c r="O493" i="1" s="1"/>
  <c r="L492" i="1"/>
  <c r="O492" i="1" s="1"/>
  <c r="L491" i="1"/>
  <c r="O491" i="1" s="1"/>
  <c r="L490" i="1"/>
  <c r="O490" i="1" s="1"/>
  <c r="L488" i="1"/>
  <c r="O488" i="1" s="1"/>
  <c r="L487" i="1"/>
  <c r="O487" i="1" s="1"/>
  <c r="L486" i="1"/>
  <c r="O486" i="1" s="1"/>
  <c r="L485" i="1"/>
  <c r="O485" i="1" s="1"/>
  <c r="L484" i="1"/>
  <c r="O484" i="1" s="1"/>
  <c r="L483" i="1"/>
  <c r="O483" i="1" s="1"/>
  <c r="L527" i="1"/>
  <c r="O527" i="1" s="1"/>
  <c r="L528" i="1"/>
  <c r="O528" i="1" s="1"/>
  <c r="L520" i="1"/>
  <c r="O520" i="1" s="1"/>
  <c r="L519" i="1"/>
  <c r="O519" i="1" s="1"/>
  <c r="L518" i="1"/>
  <c r="O518" i="1" s="1"/>
  <c r="L517" i="1"/>
  <c r="O517" i="1" s="1"/>
  <c r="L516" i="1"/>
  <c r="O516" i="1" s="1"/>
  <c r="L515" i="1"/>
  <c r="O515" i="1" s="1"/>
  <c r="L514" i="1"/>
  <c r="O514" i="1" s="1"/>
  <c r="L510" i="1"/>
  <c r="O510" i="1" s="1"/>
  <c r="L505" i="1"/>
  <c r="O505" i="1" s="1"/>
  <c r="L501" i="1"/>
  <c r="O501" i="1" s="1"/>
  <c r="L56" i="1"/>
  <c r="O56" i="1" s="1"/>
  <c r="L173" i="1"/>
  <c r="O173" i="1" s="1"/>
  <c r="L55" i="1"/>
  <c r="O55" i="1" s="1"/>
  <c r="L54" i="1"/>
  <c r="O54" i="1" s="1"/>
  <c r="L53" i="1"/>
  <c r="O53" i="1" s="1"/>
  <c r="L52" i="1"/>
  <c r="O52" i="1" s="1"/>
  <c r="L51" i="1"/>
  <c r="O51" i="1" s="1"/>
  <c r="L50" i="1"/>
  <c r="O50" i="1" s="1"/>
  <c r="L49" i="1"/>
  <c r="O49" i="1" s="1"/>
  <c r="L48" i="1"/>
  <c r="O48" i="1" s="1"/>
  <c r="L47" i="1"/>
  <c r="O47" i="1" s="1"/>
  <c r="L46" i="1"/>
  <c r="O46" i="1" s="1"/>
  <c r="L45" i="1"/>
  <c r="O45" i="1" s="1"/>
  <c r="L44" i="1"/>
  <c r="O44" i="1" s="1"/>
  <c r="L43" i="1"/>
  <c r="O43" i="1" s="1"/>
  <c r="L42" i="1"/>
  <c r="O42" i="1" s="1"/>
  <c r="L41" i="1"/>
  <c r="O41" i="1" s="1"/>
  <c r="L40" i="1"/>
  <c r="O40" i="1" s="1"/>
  <c r="L39" i="1"/>
  <c r="O39" i="1" s="1"/>
  <c r="L38" i="1"/>
  <c r="O38" i="1" s="1"/>
  <c r="L131" i="1"/>
  <c r="O131" i="1" s="1"/>
  <c r="L165" i="1"/>
  <c r="O165" i="1" s="1"/>
  <c r="L164" i="1"/>
  <c r="O164" i="1" s="1"/>
  <c r="L162" i="1"/>
  <c r="O162" i="1" s="1"/>
  <c r="L147" i="1"/>
  <c r="O147" i="1" s="1"/>
  <c r="L143" i="1"/>
  <c r="O143" i="1" s="1"/>
  <c r="L133" i="1"/>
  <c r="O133" i="1" s="1"/>
  <c r="L145" i="1"/>
  <c r="O145" i="1" s="1"/>
  <c r="L146" i="1"/>
  <c r="O146" i="1" s="1"/>
  <c r="L152" i="1"/>
  <c r="O152" i="1" s="1"/>
  <c r="L154" i="1"/>
  <c r="O154" i="1" s="1"/>
  <c r="L178" i="1"/>
  <c r="O178" i="1" s="1"/>
  <c r="L64" i="1"/>
  <c r="O64" i="1" s="1"/>
  <c r="L168" i="1"/>
  <c r="O168" i="1" s="1"/>
  <c r="L163" i="1"/>
  <c r="O163" i="1" s="1"/>
  <c r="L161" i="1"/>
  <c r="O161" i="1" s="1"/>
  <c r="L155" i="1"/>
  <c r="O155" i="1" s="1"/>
  <c r="L148" i="1"/>
  <c r="O148" i="1" s="1"/>
  <c r="L141" i="1"/>
  <c r="O141" i="1" s="1"/>
  <c r="L137" i="1"/>
  <c r="O137" i="1" s="1"/>
  <c r="L136" i="1"/>
  <c r="O136" i="1" s="1"/>
  <c r="L176" i="1"/>
  <c r="O176" i="1" s="1"/>
  <c r="L174" i="1"/>
  <c r="O174" i="1" s="1"/>
  <c r="L135" i="1"/>
  <c r="O135" i="1" s="1"/>
  <c r="L142" i="1"/>
  <c r="O142" i="1" s="1"/>
  <c r="L177" i="1"/>
  <c r="O177" i="1" s="1"/>
  <c r="L167" i="1"/>
  <c r="O167" i="1" s="1"/>
  <c r="L175" i="1"/>
  <c r="O175" i="1" s="1"/>
  <c r="L149" i="1"/>
  <c r="O149" i="1" s="1"/>
  <c r="L132" i="1"/>
  <c r="O132" i="1" s="1"/>
  <c r="L171" i="1"/>
  <c r="O171" i="1" s="1"/>
  <c r="L172" i="1"/>
  <c r="O172" i="1" s="1"/>
  <c r="L140" i="1"/>
  <c r="O140" i="1" s="1"/>
  <c r="L144" i="1"/>
  <c r="O144" i="1" s="1"/>
  <c r="L129" i="1"/>
  <c r="O129" i="1" s="1"/>
  <c r="L118" i="1"/>
  <c r="O118" i="1" s="1"/>
  <c r="L166" i="1"/>
  <c r="O166" i="1" s="1"/>
  <c r="L121" i="1"/>
  <c r="O121" i="1" s="1"/>
  <c r="L111" i="1"/>
  <c r="O111" i="1" s="1"/>
  <c r="L122" i="1"/>
  <c r="O122" i="1" s="1"/>
  <c r="L110" i="1"/>
  <c r="O110" i="1" s="1"/>
  <c r="L156" i="1"/>
  <c r="O156" i="1" s="1"/>
  <c r="L170" i="1"/>
  <c r="O170" i="1" s="1"/>
  <c r="L139" i="1"/>
  <c r="O139" i="1" s="1"/>
  <c r="L151" i="1"/>
  <c r="O151" i="1" s="1"/>
  <c r="L134" i="1"/>
  <c r="O134" i="1" s="1"/>
  <c r="L157" i="1"/>
  <c r="O157" i="1" s="1"/>
  <c r="L153" i="1"/>
  <c r="O153" i="1" s="1"/>
  <c r="L179" i="1"/>
  <c r="O179" i="1" s="1"/>
  <c r="L160" i="1"/>
  <c r="O160" i="1" s="1"/>
  <c r="L169" i="1"/>
  <c r="O169" i="1" s="1"/>
  <c r="L159" i="1"/>
  <c r="O159" i="1" s="1"/>
  <c r="L158" i="1"/>
  <c r="O158" i="1" s="1"/>
  <c r="L113" i="1"/>
  <c r="O113" i="1" s="1"/>
  <c r="L112" i="1"/>
  <c r="O112" i="1" s="1"/>
  <c r="L150" i="1"/>
  <c r="O150" i="1" s="1"/>
  <c r="L138" i="1"/>
  <c r="O138" i="1" s="1"/>
  <c r="L130" i="1"/>
  <c r="O130" i="1" s="1"/>
  <c r="L521" i="1"/>
  <c r="O521" i="1" s="1"/>
  <c r="L24" i="1"/>
  <c r="O24" i="1" s="1"/>
  <c r="L25" i="1"/>
  <c r="O25" i="1" s="1"/>
  <c r="L23" i="1"/>
  <c r="O23" i="1" s="1"/>
  <c r="L26" i="1"/>
  <c r="O26" i="1" s="1"/>
  <c r="L22" i="1"/>
  <c r="O22" i="1" s="1"/>
  <c r="L21" i="1"/>
  <c r="O21" i="1" s="1"/>
  <c r="L531" i="1"/>
  <c r="O531" i="1" s="1"/>
  <c r="E7" i="7" l="1"/>
  <c r="E8" i="7" s="1"/>
  <c r="D7" i="7"/>
  <c r="F7" i="7" l="1"/>
  <c r="F8" i="7" s="1"/>
  <c r="D8" i="7"/>
  <c r="G8" i="7" l="1"/>
  <c r="G7" i="7"/>
</calcChain>
</file>

<file path=xl/sharedStrings.xml><?xml version="1.0" encoding="utf-8"?>
<sst xmlns="http://schemas.openxmlformats.org/spreadsheetml/2006/main" count="4227" uniqueCount="575">
  <si>
    <t>Equipe de Atuação</t>
  </si>
  <si>
    <t>Macro Célula</t>
  </si>
  <si>
    <t>Célula</t>
  </si>
  <si>
    <t>Atividades</t>
  </si>
  <si>
    <t>Local</t>
  </si>
  <si>
    <t>Cobertura
Início</t>
  </si>
  <si>
    <t>Cobertura
Término</t>
  </si>
  <si>
    <t>Dias Úteis</t>
  </si>
  <si>
    <t>Dias Não Úteis</t>
  </si>
  <si>
    <t>Precificação</t>
  </si>
  <si>
    <t>Complexidade (UST)</t>
  </si>
  <si>
    <t>Fator de Ponderação (UST)</t>
  </si>
  <si>
    <t>Esforço (H) (UST)</t>
  </si>
  <si>
    <t>Simultaneidade (UST)</t>
  </si>
  <si>
    <t>Total Mensal
(UST)</t>
  </si>
  <si>
    <t>ATENDIMENTO</t>
  </si>
  <si>
    <t>ATENDIMENTO TELECOM</t>
  </si>
  <si>
    <t>Operação Contínua</t>
  </si>
  <si>
    <t>Serviço de sustentação, monitoramento e tratamento de eventos e alertas de Redes de DADOS e VOZ - Compõem o conjunto destas atividades o monitoramento dos recursos tecnológicos de redes de dados e voz em unidades da CAIXA, pontos externos e parceiros, a operação de ferramentas de geração de alertas, o registro das ações tomadas de acordo com os eventos/alertas gerados, a atuação junto a equipamentos e ativos tecnológicos seguindo os padrões definidos pela CAIXA, o registro e o acompanhamento durante todo o ciclo até a resolução dos incidentes e requisições de serviços, o acionamento de fornecedores, agentes, parceiros e unidades CAIXA, além do suporte técnico e demais atividades correlatas.</t>
  </si>
  <si>
    <t>Caixa BSA</t>
  </si>
  <si>
    <t>Volumetria</t>
  </si>
  <si>
    <t>Caberá à equipe do Suporte Operacional - Operação Contínua da CONTRATADA alocada no CGR o tratamento inicial dos eventos e alertas gerados a partir das ferramentas disponibilizadas pela CAIXA, as intervenções básicas em ativos de redes a aplicação das soluções de contorno definidas para problemas conhecidos, o contato preliminar com usuários e demais responsáveis nas unidades/pontos, o registro e o repasse dos incidentes para outros níveis de solução ou para fornecedores, quando for o caso, dentro dos parâmetros definidos pela CAIXA e de acordo com os níveis de serviço contratados, a recuperação imediata dos serviços, ainda que de forma parcial/temporária o acompanhamento da solução dos chamados/incidentes independentemente do nível ou agente solucionador.</t>
  </si>
  <si>
    <t>Recepção, análise e tratamento de requisições sobre o ambiente TELECOM, redirecionadas através do service Desk.</t>
  </si>
  <si>
    <t>Monitoramento da disponibilidade e atuação pró-ativa quanto a eventos dos circuitos de dados e voz (analógicos, digitais, SIP) das unidades da CAIXA;</t>
  </si>
  <si>
    <t>Monitoramento da disponibilidade e atuação pró-ativa quanto a eventos  dos circuitos de dados dos pontos externos do autoatendimento CAIXA (PAE, Quiosques e SNC);</t>
  </si>
  <si>
    <t>Monitoramento  e atuação pró-ativa quanto a eventos de disponibilidade dos circuitos de Backbone das Centralizadoras (Datacenter, CTC — Centro Tecnológico CAIXA* CEPTI* CEAUS, etc.), das Centralizadoras Regionais de Serviços aos Usuários de TI (CIAUS) e demais unidades do ambiente tecnológico corporativo;</t>
  </si>
  <si>
    <t>Monitoramento e atuação pró-ativa quanto a eventos de disponibilidade dos circuitos de dados fornecidos pela CAIXA aos parceiros (Lotéricas, Correspondentes Bancários, etc.);</t>
  </si>
  <si>
    <t>Monitoramento e atuação pró-ativa quanto a eventos de disponibilidade dos circuitos de dados instalados nas unidades itinerantes da CAIXA (Caminhões CAIXA, Agências Barco, etc.), em feiras e eventos e nos demais locais onde a CAIXA se fizer representar, ainda que temporariamente;</t>
  </si>
  <si>
    <t>Atuar nas ações para restabelecer a disponibilidade dos circuitos utilizados para conexões extranet;</t>
  </si>
  <si>
    <t>Validar por meio de rotinas de verificação a disponibilidade das versões de softwares, itens de configurações e status de portas em roteadores, switches e demais ativos de rede;</t>
  </si>
  <si>
    <t>Verificar de forma rotineira a qualidade dos links de dados e voz tais como nível de utilização, taxa de erros, latência e intermitência nos circuitos</t>
  </si>
  <si>
    <t>Atuação preventiva na detecção de falhas e solução de ocorrências com tempestividade, visando a disponibilidade permanente dos recursos tecnológicos e sistemas operacionais;</t>
  </si>
  <si>
    <t>Sustentação de Serviços</t>
  </si>
  <si>
    <t>Manutenção da conformidade de regras de configuração e padrões no ambiente de redes;</t>
  </si>
  <si>
    <t>Adoção de procedimentos para identificação de possíveis pontos vulneráveis que possam afetar a disponibilidade e a performance da rede e dos recursos computacionais;</t>
  </si>
  <si>
    <t>Registro dos incidentes e requisições de serviços relativos a redes no SIGSC ou outra ferramenta que a CAIXA venha a utilizar, abertura dos chamados técnicos junto aos fornecedores, acompanhamento e atualização periódica do status nas ferramentas de monitoração, gestão e controle, não superior a 1 (uma) hora, repasse junto aos outros níveis de atendimento/solução, dos fornecedores ou da CAIXA;</t>
  </si>
  <si>
    <t>Intervenção remota nos ativos de rede;</t>
  </si>
  <si>
    <t>Efetuar contato junto às unidades de negócio, administrativas ou técnicas da CAIXA, bem como parceiros/entes externos e todas as demais providências necessárias visando a solução remota ou o devido encaminhamento junto aos responsáveis, no caso de não ser possível a solução remota;</t>
  </si>
  <si>
    <t>Atualização e registro das ações de TELECOM adotadas de acordo com os fluxogramas definidos/elaborados pela CAIXA;</t>
  </si>
  <si>
    <t xml:space="preserve">A operação das ferramentas de monitoração acompanhamento de disponibilidade e qualidade dos circuitos TELECOM para registro de incidentes e  atuação pró-ativa para restabelecimento e escalonamento quando necessário. </t>
  </si>
  <si>
    <t>A execução de serviços/atividades previstas das modalidades  contratadas, mas em locais elou horários considerados pela CAIXA como excepcionais e diferentes daqueles normalmente utilizados, desde que a sua execução dessa forma não seja por motivos imputáveis à própria CONTRATADA;</t>
  </si>
  <si>
    <t>Comunicar os incidentes e problemas  de TELECOM junto às áreas técnicas da CAIXA, conforme padrões definidos por esta;</t>
  </si>
  <si>
    <t>A equipe de Suporte Operacional - Sustentação de Serviços seguirá os fluxogramas definidos pela CAIXA, sendo responsável pela resolução de incidentes de maior abrangência, envolvendo circuitos de Backbone ou de unidades consideradas Críticas pela CAIXA, o acionamento de fornecedores e de outras áreas técnicas, as intervenções de maior complexidade, atividades especializadas, aplicações de novas configurações de segurança em ativos de rede mediante adoção dos procedimentos padronizados pela CAIXA, complementação da atuação da equipe do Suporte Operacional - Operação Contínua na solução dos problemas não resolvidos naquele nível ou paliativamente/provisoriamente tratados, bem como participação junto às equipes de níveis técnicos superiores, de fornecedores ou de engenharia na elaboração e implantação de novos projetos.</t>
  </si>
  <si>
    <t>No caso de   defeitos ou incidentes de maior complexidade não solucionados pela equipe de Suporte Operacional - Sustentação de Serviços, esta deverá acionar imediatamente as equipes de Suporte Especializado - Suporte Avançado, sendo este um consultor técnico e garantindo solução e providenciando documentação dos casos em que forem acionados, estando a equipe de Suporte Operacional - Sustentação de Serviços sempre atuando em conjunto para a solução;</t>
  </si>
  <si>
    <t>Acompanhamento, atuação, análise e identificação de causa raiz dos incidentes e problemas em redes;</t>
  </si>
  <si>
    <t>Implementação das configurações físicas e lógicas serviços VPN padronizados, nos ativos de rede concentradores, mantendo atualizada a documentação correspondente;</t>
  </si>
  <si>
    <t>Execução remota de rotinas de backup e restore dos ativos de rede concentradores instalados nas unidades centralizadoras;</t>
  </si>
  <si>
    <t>Extração, tratamento e depuração de dados com elaboração e geração de relatórios (técnicos e gerenciais), gráficos, informações e planilhas, periódicos. eventuais ou de acordo com as necessidades da CAXA;</t>
  </si>
  <si>
    <t>A adoção de procedimentos de contorno definidos pela CAIXA;</t>
  </si>
  <si>
    <t>Acompanhamento remoto da instalação, ativação, substituição ou manutenção de circuitos de dados e recursos de rede em unidades, centralizadoras (Backbone), novas unidades elou pontos externos (inclusive conexões extranet), nos Caminhões da CAIXA, nas Agências Barco elou em feiras e eventos, mediante a execução de testes de funcionamento, conferência dos parâmetros de configuração e, se necessário, o repasse de orientações aos executores:</t>
  </si>
  <si>
    <t>Aplicação das regras e configurações definidas pela CAXA, mantendo atualizados os ativos de rede de acordo com os padrões de configuração e segurança adotados, bem como atualizando toda a documentação correspondente;</t>
  </si>
  <si>
    <t>Suporte Avançado</t>
  </si>
  <si>
    <t>Documentação da arquitetura e configuração de todos os produtos utilizados por sistemas e serviços de redes, além das rotinas operacionais relativas às equipes alocadas nos níveis de suporte a redes de dados e voz;</t>
  </si>
  <si>
    <t>Elaboração e manutenção dos planos de contingência, testes e avaliações da infraestrutura, ferramentas e processos;</t>
  </si>
  <si>
    <t>Prestação de suporte técnico aos demais níveis de atendimento a redes, incluindo outras centralizadoras, as Unidades de Suporte Tecnológico, bem como outros agentes, na resolução de incidentes e problemas, mudanças de versões dos softwares básicos e demais serviços de redes;</t>
  </si>
  <si>
    <t>Participação na elaboração e na implantação de projetos de redes junto às equipes de projetos, bem como auxiliar no estabelecimento de metas e pianos de ação corretivos, preventivos ou de melhorias, no sentido de elevar a qualidade dos serviços prestados;</t>
  </si>
  <si>
    <t>Prestação de consultoria técnica em avaliações de rede de dados e voz, supervisão das demandas de mudanças agendadas pela CAIXA e incidentes críticos, Participação de análises de incidentes que os primeiros níveis não solucionaram ou por solicitação da CAIXA.</t>
  </si>
  <si>
    <t>Participação no desenvolvimento de novos projetos em conjunto com especialistas, analistas, técnicos ou outros profissionais da CONTRATADA;</t>
  </si>
  <si>
    <t>Governança</t>
  </si>
  <si>
    <t>Manutenção dos controles, ferramentas e da documentação (planta) de circuitos de DADOS e VOZ, equipamentos, cabeamento, softwares e demais componentes de rede:</t>
  </si>
  <si>
    <t>Híbrido BSA</t>
  </si>
  <si>
    <t>REDE</t>
  </si>
  <si>
    <t>REDE WAN</t>
  </si>
  <si>
    <t>Engenharia TELECOM</t>
  </si>
  <si>
    <t>Acompanhar visitas técnicas de parceiros, prestadores de serviço e operadoras ao Cage privado da Caixa no site Colocation COTIA e demais sites no estado de SP, registrando essa atividade em relatórios e controles;</t>
  </si>
  <si>
    <t>Híbrido</t>
  </si>
  <si>
    <t>Aplicar PATCH de correção no software básico de ativos sob sua administração e produtos de software para redes, visando o seu perfeito funcionamento no ambiente de TI e atuallizando a documentação correspondente;</t>
  </si>
  <si>
    <t>Especificar e executar rotinas de manutenção (“Backup”, “Restore”, etc) de todos os equipamentos administrados pela equipe</t>
  </si>
  <si>
    <t>REDE DATACENTER</t>
  </si>
  <si>
    <t>Sustentação de Serviços em Ambientes Críticos</t>
  </si>
  <si>
    <t>Implementar e manter serviços de VPN</t>
  </si>
  <si>
    <t>Implementar serviços de VPN com empresas Parceiras</t>
  </si>
  <si>
    <t>Instalar e/ou acompanhar a instalação de qualquer hardware e software nos ambientes WAN, LAN e gerência de Rede;</t>
  </si>
  <si>
    <t>Manter controle de chamados com fornecedores de hardware</t>
  </si>
  <si>
    <t>Prestar suporte às regras e padrões de configuração e ao plano de endereçamento;</t>
  </si>
  <si>
    <t>Operar gestão centralizada de alocação de endereços IP em unidades da rede Caixa.</t>
  </si>
  <si>
    <t>Verificar conformidade de regras de configuração e padrões no ambiente de rede;</t>
  </si>
  <si>
    <t>Homologar circuitos de dados backbone, concentração e parceiros, instalados no ambiente Caixa, conforme especificações definidas em edital, registrando todo o processo.</t>
  </si>
  <si>
    <t>Implementar novos ativos e serviços na REDE de Telecomunicações;</t>
  </si>
  <si>
    <t>Analisar os boletins de publicação de PATCHES (correções) e atualizações junto aos forncedores, testando-as em laboratório/ambiente de suporte e acompanhar a atualização em ambiente produtivo;</t>
  </si>
  <si>
    <t>Executar atividades de mudanças;</t>
  </si>
  <si>
    <t>Atuar ativamente na resolução de Problemas;</t>
  </si>
  <si>
    <t>Implementar as configurações físicas e lógicas visando a implantação de novos serviços e correção de problemas no parque tecnológico, mantendo atualizada a documentação correspondente;</t>
  </si>
  <si>
    <t>Implementar as configurações físicas e lógicas visando a implantação de conexão com empresas e entidades parceiras, mantendo atualizada a documentação correspondente;</t>
  </si>
  <si>
    <t>Prover apoio técnico para identificação e resolução de problemas em conexões com empresas e entidades parceiras</t>
  </si>
  <si>
    <t xml:space="preserve">Implementar configurações lógicas de rede e segurança em ambiente de CLOUD </t>
  </si>
  <si>
    <t>Prover apoio técnico para identificação e resolução de problemas de rede e segurança em ambiente de CLOUD</t>
  </si>
  <si>
    <t>Planejar e implantar  soluções de rede LAN e WAN em predios administrativos e descentralizados de acordo com as regras definidas e melhores praticas de mercado.</t>
  </si>
  <si>
    <t xml:space="preserve">Prestar suporte técnico às demais áreas da CAIXA e às empresas externas (parceiros) para auxiliar na conectividade e interoperabilidade entre diferentes plataformas (armazenamento, processamento multiplataforma e processamento mainframe) suportados pelo ambiente de redes </t>
  </si>
  <si>
    <t xml:space="preserve"> Acompanhar disponibilidade do ambiente computacional; </t>
  </si>
  <si>
    <t xml:space="preserve">Comunicar tempestivamente à equipe CAIXA quaisquer incidentes detectados, eventos, situações anormais identificadas e problemas relacionados a hardware, software e aplicação, bem como quaisquer dificuldades/problemas que venham sendo enfrentados com as unidades internas ou externas; </t>
  </si>
  <si>
    <t xml:space="preserve">Atuar em conjunto com outras equipes no planejamento da instalação/ implantação/ alteração na infraestrutura de TI da CAIXA, realizando testes, avaliações e liberações referentes à sua área de atuação; </t>
  </si>
  <si>
    <t xml:space="preserve">Adequar o funcionamento dos Hardware, Software, Ferramentas e Aplicações visando à compatibilidade e facilidade na utilização; </t>
  </si>
  <si>
    <t xml:space="preserve">Realizar repasse de conhecimento às equipes CAIXA / terceirizados; </t>
  </si>
  <si>
    <t xml:space="preserve">Preparar e ministrar apresentações relativas às suas atividades sempre que solicitado pela CAIXA; </t>
  </si>
  <si>
    <t xml:space="preserve">Responder solicitação de informações; </t>
  </si>
  <si>
    <t xml:space="preserve">Avaliar possíveis impactos quando da implantação de novos equipamentos, circuitos de dados, serviços e aplicações, emitindo parecer técnico com as recomendações pertinentes; </t>
  </si>
  <si>
    <t>Realizar análise do ambiente, da arquitetura e das soluções de redes, visando identificação de pontos de vulnerabilidade na rede que possam afetar a disponibilidade e desempenho</t>
  </si>
  <si>
    <t>Realizar testes em ambientes de laboratório e/ou de suporte para homologação de correções e de novas funcionalidades em equipamentos e/ou em soluções de redes</t>
  </si>
  <si>
    <t>Analisar, propor melhorias e emitir parecer técnico de alta complexidade para o ambiente de redes para fins de segurança, desempenho, capacidade e engenharia de tráfego, visando adotar ações proativas para otimização de uso de recursos, planejamento de capacidade, revisão de arquitetura, definição de padrões de tendência de utilização, detecção de pontos de contensão, anomalias e falsos positivos, otimização de processos, resolução de incidente e modernização do ambiente</t>
  </si>
  <si>
    <t>Analisar, testar, realizar provas de conceito e homologar novas técnicas e tecnologias de rede (balanceamento, roteamento, virtualização, segmentação, provisionamento);</t>
  </si>
  <si>
    <t xml:space="preserve">Avaliar modelos de ambientes LAN e WAN, com simulação em laboratório; </t>
  </si>
  <si>
    <t>Avaliar possíveis impactos quando da implementação de novas mudanças nos ambientes operacionais estabelecidos, sugerindo ajustes;</t>
  </si>
  <si>
    <t>Elaborar, controlar e manter atualizada documentação de rede e seus componentes (topologias, regras, padrões, instruções, rotinas, dentre outros);</t>
  </si>
  <si>
    <t xml:space="preserve">Homologar novas versões de sistema operacional básico de equipamentos de rede, quando solicitado pela CAIXA; </t>
  </si>
  <si>
    <t>Participar da elaboração de projetos de configuração física e lógica do parque computacional, mantendo atualizada a documentação correspondente;</t>
  </si>
  <si>
    <t>Participar de projetos visando à assimilação de novas tecnologias que estejam sendo prospectadas pela CAIXA e sua posterior implantação;</t>
  </si>
  <si>
    <t>Prestar suporte às mudanças de versão do software básico e produtos de software para redes;</t>
  </si>
  <si>
    <t>Verificar aplicabilidade das Regras de Configuração de Dispositivos de Redes (switches e roteadores, dentre outros), indicando e sugerindo a realização de implementações necessárias junto às áreas de suporte tecnológico da CAIXA;</t>
  </si>
  <si>
    <t xml:space="preserve">Homologar junto aos fabricantes e fornecedores, ativos e softwares de rede adquiridos pela Caixa. </t>
  </si>
  <si>
    <t>Geração periódica de planos de melhoria com base no parque existente e nas tendências de mercado.</t>
  </si>
  <si>
    <t>Elaborar configurações, rotinas, scripts e programas para automação de processos de levantamento de dados e deploy de configuração de ativos de rede e serviços de gerência</t>
  </si>
  <si>
    <t>Efetuar a otimização e automação de processos de Telecom</t>
  </si>
  <si>
    <t xml:space="preserve">Analisar a viabilidade técnico-operacional de novos projetos; </t>
  </si>
  <si>
    <t>Elaborar e documentar instruções de trabalho e procedimentos para implantação de novos serviços;</t>
  </si>
  <si>
    <t>Pesquisar padrões e propor adequação das Topologias Lógicas e Físicas;</t>
  </si>
  <si>
    <t>Adaptar inovações para produtos e tecnologias que a Caixa utilize</t>
  </si>
  <si>
    <t>Gerenciamento</t>
  </si>
  <si>
    <t>Administrar servidores de gerencia de infraestrutura tais como CA-IM, Zabbix, Performance Center, Syslog ou outras aplicações que a Caixa venha a adquirir;</t>
  </si>
  <si>
    <t>Adotar melhores praticas, procedimentos de gerenciamento de rede e manutenção das ferramentas de gerência e respectivos servidores, bem como manter atualizada a base de dados das ferramentas;</t>
  </si>
  <si>
    <t>Cadastrar ativos de rede em software de gerência;</t>
  </si>
  <si>
    <t>Customisar visões e dashboards em ferramentas de gerenciamento</t>
  </si>
  <si>
    <t>Efetuar Integração de ferramentas de Gerência de Rede;</t>
  </si>
  <si>
    <t>Elaborar projetos de gerenciamento para a rede de telecomunicações da CAIXA, atuando nas áreas de gerenciamento de falhas, performance, configuração, contabilização e segurança;</t>
  </si>
  <si>
    <t>Especificar rotinas de manutenção (“Backup”, “Restore”, etc) de todos os equipamentos administrados pela equipe</t>
  </si>
  <si>
    <t>Garantir a operacionalidade, acessibilidade, disponibilidade e integridade (adequação aos padrões de configurações estabelecidos pela CAIXA) dos softwares de gerência e respectivos servidores;</t>
  </si>
  <si>
    <t>Manter a sincronização dos processos entre servidores / estações de gerência;</t>
  </si>
  <si>
    <t>Manter base de dados consistentes entre os softwares de gerência de redes;</t>
  </si>
  <si>
    <t>Manter base de mapa e topologia dos servidores de gerência de rede instalados nas unidades de suporte tecnológico indicadas pela CAIXA;</t>
  </si>
  <si>
    <t>Manter os servidores de gerência de rede instalados nas unidades de suporte tecnológico indicadas pela CAIXA;</t>
  </si>
  <si>
    <t>Manter os servidores de gerenciamento em conformidade com as normas de segurança vigentes;</t>
  </si>
  <si>
    <t xml:space="preserve">Prover suporte de nivel especializado (N3) </t>
  </si>
  <si>
    <t>Verificar constantemente as ferramentas de gerência para o seu correto funcionamento.</t>
  </si>
  <si>
    <t>Atualizar os registros do banco de dados da gerência de configuração (CMDB) e outras bases de inventário especificadas pela Caixa</t>
  </si>
  <si>
    <t>Elaborar, manter e disponibilizar documentação de procedimentos e fluxos operacionais para o ambiente de TI da CAIXA;</t>
  </si>
  <si>
    <t>Gerar relatorios de niveis de serviço de fornecedores e canais</t>
  </si>
  <si>
    <t>Manter atualizadas as bases de dados, arquivos e registros referentes a itens de configuração e processos</t>
  </si>
  <si>
    <t>Manter atualizados os prazos de expiração das autorizações de uso / suporte dos diversos produtos e equipamentos utilizados, bem como a relação de versões de software;</t>
  </si>
  <si>
    <t>Sugerir indicadores e auxiliar na definição das métricas e na elaboração dos acordos;</t>
  </si>
  <si>
    <t xml:space="preserve">Sugerir e implementar mecanismos para aferição </t>
  </si>
  <si>
    <t>Capacidade e Desempenho</t>
  </si>
  <si>
    <t>Adotar procedimentos para a identificação de pontos de vulnerabilidade da rede de comunicação que possam afetar a disponibilidade e performance, adotando as ações cabíveis em seu âmbito de atuação;</t>
  </si>
  <si>
    <t>Efetuar análise de métricas de disponibilidade, identificar tendências, causas e riscos de indisponibilidade, bem como vulnerabilidades no plano de contingência;</t>
  </si>
  <si>
    <t>Gerar e analisar estatísticas de disponibilidade e tendências do ambiente de TI da CAIXA;</t>
  </si>
  <si>
    <t>Levantar e analisar métrica de disponibilidade, MTBF, MTTF de Componentes e Sistemas de Componetnes;</t>
  </si>
  <si>
    <t>Participar, subsidiar e apoiar a análise de impacto de novas implantações no ambiente computacional;</t>
  </si>
  <si>
    <t>Promover estudos visando à alteração de velocidade de circuitos da REDE CAIXA junto às Operadoras;</t>
  </si>
  <si>
    <t>Geração periódica de planos de melhoria com base no parque existente e nas tendências de mercado</t>
  </si>
  <si>
    <t>Gerar relatórios periódicos de cunho técnico do ambiente TELECOM (diários, semanais e mensais) e/ou pontuais (sob demanda), como, por exemplo, levantamento de ativos, de configurações, de demandas e demais documentações técnicas.</t>
  </si>
  <si>
    <t>Acompanhar o desempenho de recursos tecnológicos (hardware e software) de ambientes críticos de rede e de telecomunicação, tais como ativos de rede, ferramentas de gerência, portais de autosserviço e circuitos.</t>
  </si>
  <si>
    <t>Planejar a execução e avaliar viabilidade, prazo, impacto e risco de demandas relativas à serviços</t>
  </si>
  <si>
    <t>Atualizar os registros do banco de dados da gerência de configuração (CMDB) e no inventário de ativos de ativos de redes</t>
  </si>
  <si>
    <t>Executar atividades relativas à atendimento de serviços e documentar sua execução</t>
  </si>
  <si>
    <t>Acionar suporte do fornecedor, providenciar a abertura de chamados técnicos, executar health check e coletar logs dos equipamentos dentro dos padrões especificados pelos fabricantes</t>
  </si>
  <si>
    <t>Manter a conformidade de regras de configuração e padrões de segurança definidos pela CAIXA para o ambiente de redes</t>
  </si>
  <si>
    <t>Realizar manutenção dos backups periódicos de configurações dos ativos de redes em caso de falha nas automações de backup</t>
  </si>
  <si>
    <t>Realizar atendimento de primeiro nível de Incidentes e Serviços;</t>
  </si>
  <si>
    <t>Gerar relatórios periódicos (diários, semanais e mensais) e/ou pontuais (sob demanda) de cunho técnico de média complexidade como, por exemplo, procedimentos operacionais, instruções de trabalho, topologias, fluxos de redes e demais documentações técnicas.</t>
  </si>
  <si>
    <t>Analisar ocorrências e reportar à CAIXA sobre toda evento ou anormalidade detectada, registando inoperâncias, falhas e/ou perda de desempenho</t>
  </si>
  <si>
    <t>Planejar a execução e avaliar viabilidade, prazo, impacto e risco de demandas relativas à mudanças</t>
  </si>
  <si>
    <t>Executar atividades relativas à atendimento de mudanças e documentar sua execução</t>
  </si>
  <si>
    <t>Acompanhar fornecedores no tratamento de chamados técnicos para verificação e/ou manutenção do ambiente e para aplicação de correções</t>
  </si>
  <si>
    <t>Analisar os boletins de publicação de atualizações e de correções junto aos fornecedores</t>
  </si>
  <si>
    <t>Controlar o SLA de chamados técnicos junto aos fornecedores, visando subsidiar os atestes operacionais</t>
  </si>
  <si>
    <t>Elaborar pareceres técnicos para subsídios de ateste de equipamentos e de circuitos de comunicação</t>
  </si>
  <si>
    <t>Realizar a manutenção periódica (atualização, configuração e correção) das ferramentas de gerenciamento de redes (nativas das soluções de redes do mercado e/ou desenvolvidas internamente pela equipe de redes da CAIXA), visando garantir a disponibilidade e desempenho do ambiente de redes</t>
  </si>
  <si>
    <t>Realizar a manutenção periódica (atualização, configuração e correção) dos equipamentos de redes (ativos e seus componentes), visando garantir a disponibilidade e desempenho do ambiente de redes</t>
  </si>
  <si>
    <t xml:space="preserve">Realizar procedimentos de monitoração, acionamento e recuperação dos serviços conforme padrão e prazos definidos pela CAIXA. (DIURNO / NOTURNO/MADRUGADA/FINAL DE SEMANA) </t>
  </si>
  <si>
    <t xml:space="preserve">Acompanhar disponibilidade do ambiente computacional; </t>
  </si>
  <si>
    <t xml:space="preserve">Atuar de forma preventiva e proativa na detecção de falhas e solucionar ocorrências com tempestividade, visando à disponibilidade dos IC administrados; </t>
  </si>
  <si>
    <t xml:space="preserve">Comunicar tempestivamente à equipe CAIXA, quaisquer incidentes detectados, eventos, situações anormais identificadas e problemas relacionados a hardware, software e aplicação, bem como quaisquer dificuldades/problemas que venham sendo enfrentados com as unidades internas ou externas; </t>
  </si>
  <si>
    <t xml:space="preserve">Detectar/ Acionar/ Registrar incidentes conforme padrão definido pela CAIXA; </t>
  </si>
  <si>
    <t xml:space="preserve">Resolver incidentes de todos os servidores, produtos, bancos de dados, componentes, serviços ou sistemas, em quaisquer ambientes Computacionais da CAIXA sob sua responsabilidade, interagindo com uma ou mais equipes técnicas, promovendo o restabelecimento desses serviços e documentando a solução de contorno; </t>
  </si>
  <si>
    <t xml:space="preserve">Acompanhar resolução de incidentes pendentes para que as medidas corretivas sejam providenciadas tempestivamente; </t>
  </si>
  <si>
    <t xml:space="preserve">Apresentar controle de ocorrências e da disponibilidade dos ambientes computacionais da CAIXA; </t>
  </si>
  <si>
    <t xml:space="preserve">Executar e documentar tarefas em ambiente sob sua responsabilidade conforme padrão e prazos definidos pela CAIXA; </t>
  </si>
  <si>
    <t>Abrir/ Registrar/ Acompanhar chamados técnicos junto às unidades internas e externas e/ou empresas, quando devidamente autorizado pela CAIXA, acompanhando todas as ações corretivas e as manutenções até o efetivo restabelecimento do serviço/ software/ hardware.</t>
  </si>
  <si>
    <t xml:space="preserve">Propor, Implementar, Manter, Atualizar, Validar, Documentar melhorias nos processos e ferramentas de gestão de serviços de TI preconizados pelo ITIL (implementados e/ou a implementar). </t>
  </si>
  <si>
    <t xml:space="preserve">Promover ações para aumento da eficiência e eficácia dos processos e execuções sob sua responsabilidade; </t>
  </si>
  <si>
    <t xml:space="preserve">Apresentar plano de ação de recuperação de qualidade; </t>
  </si>
  <si>
    <t xml:space="preserve">Construir, manter, atualizar e customizar interfaces, consoles, filtros, macros, script e painéis dentre outros meios, que permitam o acompanhamento e gerenciamento dos serviços de TI prestados pela CAIXA; </t>
  </si>
  <si>
    <t>Participar/ atuar na definição dos critérios de acionamento e escalonamento de incidentes, serviços, problemas, mudanças e configurações.</t>
  </si>
  <si>
    <t xml:space="preserve">Elaborar, manter, disponibilizar e disseminar documentação, manuais, procedimentos, processos e fluxos operacionais. </t>
  </si>
  <si>
    <t xml:space="preserve">Exercitar/Simular contingências, com emissão de pareceres conclusivos quanto à necessidade de correções e aperfeiçoamentos, mantendo o Plano de Contingência sempre atualizado em seu âmbito de atuação. </t>
  </si>
  <si>
    <t>Operacionalizar as providências de contingência, em seu âmbito de atuação</t>
  </si>
  <si>
    <t xml:space="preserve">Elaborar / Apresentar relatórios periódicos e pontuais conforme padrões e prazos definidos pela CAIXA. </t>
  </si>
  <si>
    <t>Extrair / Elaborar / Apresentar relatório de ocorrências, sala de crise, ata de reuniões, passagem de turno; overview  </t>
  </si>
  <si>
    <t>Analisar todas as mudanças com a finalidade de verificar se os IC criados a partir da mudança estão conformes quanto ao preenchimento e relacionamentos com os demais IC mantidos no CMDB.</t>
  </si>
  <si>
    <t>Gerar relatórios periódicos (diários, semanais e mensais) e/ou pontuais (sob demanda) de cunho técnico de alta complexidade e/ou de cunho gerencial como, por exemplo, documentação da arquitetura do ambiente, relatórios de análises de capacidade e desempenho, documentação dos processos relativos à administração do ambiente, relatórios de prospecção de melhorias e demais documentações técnicas e/ou gerenciais.</t>
  </si>
  <si>
    <t>Atuar de forma preventiva na detecção de falhas e solucionar ocorrências, visando a disponibilidade permanente dos recursos tecnológicos de rede de comunicação e, consequentemente, dos serviços suportados por esses recursos</t>
  </si>
  <si>
    <t>Planejar a execução e avaliar viabilidade, prazo, impacto e risco de demandas relativas à problemas</t>
  </si>
  <si>
    <t>Planejar a execução e avaliar viabilidade, prazo, impacto e risco de demandas relativas à incidentes</t>
  </si>
  <si>
    <t>Executar atividades relativas à problemas, identificando a causa raiz, documentando erros conhecidos e propondo soluções de contorno e/ou definitiva para as ocorrências</t>
  </si>
  <si>
    <t>Executar atividades relativas à incidentes, realizando as ações necessárias para o restabelecimento do funcionamento normal de serviços, sistemas e/ou equipamentos e documentando seu tratamento e suas soluções (de contorno e/ou definitivas)</t>
  </si>
  <si>
    <t>Prestar suporte técnico às demais áreas da CAIXA para auxiliar na manutenção, disponibilidade e desempenho dos serviços e sistemas suportados pelo ambiente de redes</t>
  </si>
  <si>
    <t>Apoiar no planejamento e na elaboração de projetos de redes e telecomunicações</t>
  </si>
  <si>
    <t>Apoiar na assimilação de novas tecnologias prospectadas pela CAIXA, visando planejamento para posterior implantação</t>
  </si>
  <si>
    <t>Planejar e implementar a integração entre o ambiente de redes dos data centers da CAIXA com os ambientes de nuvens públicas e/ou privadas</t>
  </si>
  <si>
    <t>Implementar automações e integrações de tecnologias baseadas em APIs em ferramentas de autosserviço, de monitoração (ativos, eventos e serviços) e de gerenciamento de capacidade e desempenho</t>
  </si>
  <si>
    <t>Planejar e executar testes, customizações e simulações de Planos de Contingência Operacional (PCO) e/ou de Infraestrutura (PCI), emitindo pareceres quanto à necessidade de correções e de aperfeiçoamentos</t>
  </si>
  <si>
    <t>Criar, configurar e customizar o ambiente para testes e provas (PoC e PoT) e gerar documentação associada (relatório de testes e homologação)</t>
  </si>
  <si>
    <t>Apoiar o planejamento e a elaboração de projetos de redes e telecomunicações</t>
  </si>
  <si>
    <t>Projetos</t>
  </si>
  <si>
    <t>Apoiar a pesquisa e inovação - acompanhar e suportar processos de pesquisa e inovação de projetos</t>
  </si>
  <si>
    <t>Conforme demanda</t>
  </si>
  <si>
    <t>UST</t>
  </si>
  <si>
    <t>Media</t>
  </si>
  <si>
    <t>Apoiar a assimilação de novas tecnologias prospectadas pela CAIXA, visando planejamento para implantação</t>
  </si>
  <si>
    <t>Elevada</t>
  </si>
  <si>
    <t>Apoiar o planejamento e a elaboração de projetos de redes e telecomunicações, telesservicos e telefonia</t>
  </si>
  <si>
    <t>Apoiar a utilização de metodologias que tragam inovação (hackatons, laboratórios, experimentações etc)</t>
  </si>
  <si>
    <t>Alta</t>
  </si>
  <si>
    <t xml:space="preserve">Fornecer consultoria ao planejamento e implantação de novas tecnologias e produtos que a Caixa venha implementar </t>
  </si>
  <si>
    <t>Fornecer repasses de conhecimento sobre novas tecnologias e soluções de mercado</t>
  </si>
  <si>
    <t>Atuar de forma inovadora na prospecção de soluções experimentais e inéditas que possam gerar produtos disruptivos para o negócioas que possam gerar produtos disruptivos para o negócio</t>
  </si>
  <si>
    <t>Automação</t>
  </si>
  <si>
    <t>Acompanhar e documentar provas de conceitos de novas tecnologias de mercado. Prospectar inovação nos processos, procedimentos e ferramentas de operações de TI. Definir e documentar padrões a serem seguidos para as soluções de operações de TI.  Automatizar a descoberta de padrões de tendência.  Criar processo de detecção de anomalias.</t>
  </si>
  <si>
    <t>Analisar os dados de múltiplas fontes e arquitetar solução integrada de análise de dados </t>
  </si>
  <si>
    <t>Apoiar  as demais areas da TI na utilização dos ambientes de auto serviço  e esteiras ágeis</t>
  </si>
  <si>
    <t>Apoiar como terceiro nível a solução de incidentes relativos à ferramenta de gerenciamento software livre, acompanhando o fornecedor/fabricante quando necessário.</t>
  </si>
  <si>
    <t>Apoiar o processo de descoberta de causa raiz de incidentes e problemas </t>
  </si>
  <si>
    <t xml:space="preserve">Apoiar tecnicamente automatizando o processo de análise quantitativo e qualitativo dos dados gerados pelos processos mudanças, incidentes, problemas, ordens de trabalho e outros processos de governança de TI da CAIXA realizando modelagem preditiva e prescritiva com Machine learning(vertente específica da IA que treina máquinas para aprender com dados)  </t>
  </si>
  <si>
    <t>Atender e solucionar incidentes relacionados às rotinas, scripts e automações de apoio à operação e produção dos serviços e disponibilização de informações, e relacionados aos SGBD e suas rotinas. Produzir relatório com os incidentes e evidências dos tratamentos realizados para solução, indicando o impacto nas rotinas ou tarefas afetadas. Produzir artigos de erros conhecidos e soluções de contorno aplicadas nos tratamentos de incidentes, visando manutenção da alta disponibilidade do ambiente. Apoiar o tratamento e propor soluções para as investigações de problema relativas aos serviços de TI referentes ao SGBD.</t>
  </si>
  <si>
    <t>Atender requisições de serviços relativos às rotinas, scripts e automações de apoio à operação, produção e disponibilização de informações, e aos SGBD. Produzir relatório com os atendimentos realizados no ambiente com periodicidade e padrão definidos pela CAIXA. Avaliar e propor melhorias no atendimento de requisições de serviços relativos aos serviços de TI referentes ao SGBD</t>
  </si>
  <si>
    <t>Atuar no desenvolvimento de automações que auxiliem nos processos de manutenção da saúde do ambiente computacional da CAIXA </t>
  </si>
  <si>
    <t>Atuar no desenvolvimento de soluções que auxiliem na execução do  trabalho das equipes ;</t>
  </si>
  <si>
    <t>Automatizar a descoberta de Itens de Configuração e de padrões de tendência no ambiente computacional da CAIXA </t>
  </si>
  <si>
    <t>Automatizar a descoberta de padrões de tendências de uso e comportamental de ativos de TI</t>
  </si>
  <si>
    <t>Automatizar e gerir o  processo de coleta, tratamento e  análise de logs </t>
  </si>
  <si>
    <t>Automatizar o processo de atendimento e tratamento de demandas operacionais repetitivas</t>
  </si>
  <si>
    <t>Avaliar e propor soluções de automação, integração de softwares novos e legados, elaboração de aplicações, para viabilizar o gerenciamento, manutenção, capacidade e gestão de uso de recursos do ambiente computacional da CAIXA.</t>
  </si>
  <si>
    <t>Coletar, tratar e transformar registros dos processos e equipamentos  de TI,  com o objetivo de apresentar informações estratégicas, indicadores para auxiliar a tomada de decisão. </t>
  </si>
  <si>
    <t>Configurar, parametrizar e acompanhar a instalação, desinstalação, configuração e atualização das ferramentas para automação do ambiente computacional da CAIXA.</t>
  </si>
  <si>
    <t xml:space="preserve">Construir e manter bases de dados com dados de uso, alocação e capacidade  de ativos de TI </t>
  </si>
  <si>
    <t>Construir e manter modelos de gestão de capacidade de ativos de TI</t>
  </si>
  <si>
    <t xml:space="preserve">Construir e manter painéis demonstrando o uso, alocação  e capacidade  de ativos de TI </t>
  </si>
  <si>
    <t xml:space="preserve">Construir e manter  esteiras  para padronizar e automatizar os procedimentos de Entrega e Integração contínua para as liguagens  e banco de dados utilizados pela CAIXA </t>
  </si>
  <si>
    <t>Construir modelos de análise de dados em tempo real e em bases históricas.</t>
  </si>
  <si>
    <t xml:space="preserve">Construir modelos de base de dados correlacionando diversos item de uso, alocação e capacidade  coletados de ativos  TI </t>
  </si>
  <si>
    <t>Construir modelos de mineração de dados para trazer informações e insights </t>
  </si>
  <si>
    <t>Construir rotinas para coleta/extração e armazenamento de métricas de desempenho da infraestrutura de Hardware e Software em uso na CAIXA de maneira automatizada. </t>
  </si>
  <si>
    <t>Construir, manter e atualizar soluções de infra estrutura  como codigo Aas (as a service)</t>
  </si>
  <si>
    <t xml:space="preserve">Construir, manter e documentar as bases de dados para as automações  </t>
  </si>
  <si>
    <t>Construir, manter e documentar   automações  de procedimentos executados manualmente</t>
  </si>
  <si>
    <t>Construir, manter, atualizar  processo de detecção de anomalias em infraestrutura, arquiteturas e sistemas</t>
  </si>
  <si>
    <t>Construir, manter, atualizar e customizar a coleta e consolidação de dados para análise de performance em ambiente de datacenter, infraestrutura de rede e serviços de telecom, que permitam o acompanhamento e gerenciamento de recursos de TI da CAIXA.</t>
  </si>
  <si>
    <t>Construir, manter, atualizar e customizar interfaces, consoles, filtros, macros e painéis dentre outros meios, que permitam o acompanhamento e gerenciamento dos serviços de TI prestados pela CAIXA</t>
  </si>
  <si>
    <t>Construir, manter, atualizar e customizar scrpits e pipelines, consoles, filtros, macros e painéis, dentre outros meios, que permitam a implementação de processos de integração continua e entrega contínua dos serviços de TI prestados pela CAIXA. Integrar as ferramentas de gestão de ambiente existentes com as automações de produção.</t>
  </si>
  <si>
    <t>Controlar e contabilizar a distribuição e utilização de licenças de uso de softwares, conforme contratos vigentes, informando periodicamente, conforme requisitado pela CAIXA, sua situação.</t>
  </si>
  <si>
    <t>Criar e manter atualizados documentos referentes aos SGBD, a administração de dados, às rotinas de backup, recuperação e otimização, e as rotinas, scripts e automações de apoio à operação, produção e disponibilização de informações. Produzir ou atualizar documentos relacionados aos SGBD e as rotinas, scripts e automações, com periodicidade e padrão definidos pela CAIXA.</t>
  </si>
  <si>
    <t>Criar padrões de documentação e armazenamento dos códigos das automações;</t>
  </si>
  <si>
    <t>Criar processo de detecção de anomalias no comportamento da infraestrututra.</t>
  </si>
  <si>
    <t>Criar e manter atualizados documentos referentes aos SGBD, a administração de dados, às rotinas de backup, recuperação e otimização, e as rotinas, scripts e automações de apoio à operação, produção e disponibilização de informações. Produzir ou atualizar documentos relacionados aos SGBD e as rotinas, scripts e automações, com periodicidade e padrão definidos pela CAIXA.</t>
  </si>
  <si>
    <t>Criar, formatar e documentar requisitos de ferramentas.</t>
  </si>
  <si>
    <t>Criar, manter e atualizar  o catalago de serviços  dos  ambientes  ageis</t>
  </si>
  <si>
    <t>Criar, manter e evoluir base de dados que mantem os serviços, painéis e rotinas de monitoração dos serviços do ambiente computacional da CAIXA </t>
  </si>
  <si>
    <t>Criar, manter e gerir  indicadores de cenários antes e depois de ações de DEVOPS, melhorias de processo e automações</t>
  </si>
  <si>
    <t>Criar, manter, configurar,  atualizar e otimizar  as bases de dados das automações</t>
  </si>
  <si>
    <t>Definir e documentar arquitetura com os componentes de software, suas propriedades externas, seus relacionamentos com outros softwares, estabelecendo a arquitetura necessária para a coleta, tratamento, armazenamento, idealizar arquiteturas de bancos de dados e sistemas de automação dos processos e procedimentos de operações de TI. Definir e documentar arquitetura de solução de automação, monitoração e gestão do ambiente. Planejar e executar a implementação de uma arquitetura definida.</t>
  </si>
  <si>
    <t>Documentar todas as automações/soluções implementadas ou já existentes no ambiente computacional da CAIXA </t>
  </si>
  <si>
    <t>Efetuar integração entre as soluções de automação, ferramentas de gerência ou outras ferramentas do ambiente computacional da CAIXA, utilizando, por exemplo, API. </t>
  </si>
  <si>
    <t>Elaborar codificação de algoritmos de Machine Learning para tomada de decisão e a predição. </t>
  </si>
  <si>
    <t>Elaborar e manter painéis para visualização e controle de informações do ambiente computacional da CAIXA </t>
  </si>
  <si>
    <t>Elaborar e manter soluções automatizadas que deem subsídio à gestão de capacidade e gestão de uso de recursos de infraestrutura do ambiente computacional da CAIXA </t>
  </si>
  <si>
    <t>Elaborar e manter soluções de automação do processo de implantação contínua de versões de sistemas/aplicativos de negócio, no contexto DevOps </t>
  </si>
  <si>
    <t>Elaborar relatório técnico  ou manual de uso com orientação quanto ao uso correto e otimizado dos produtos, soluções, ferramentas e seus componentes, utilizados na automação do ambiente computacional da CAIXA </t>
  </si>
  <si>
    <t xml:space="preserve">Elaborar relatórios estatísticos de uso dos recursos de ativos de TI </t>
  </si>
  <si>
    <t xml:space="preserve">Elaborar relatórios estatísticos  de tendência de uso de ativos de TI </t>
  </si>
  <si>
    <t>Elaborar relatórios técnicos e gerenciais para demonstrar os ganhos com as ações de automação. </t>
  </si>
  <si>
    <t xml:space="preserve">Especificar e implantar modelos de gestão de capacidade de ativos de TI </t>
  </si>
  <si>
    <t>Executar e Documentar provas de conceitos de novas tecnologias de mercado;</t>
  </si>
  <si>
    <t xml:space="preserve">Garantir que o registro de Incidente reflita o impacto no serviço (usuário/cliente) considerando as informações disponibilizadas nas ferramentas de gerenciamento de eventos. Prover informações que auxiliem na análise de causa raiz de incidentes e problemas. </t>
  </si>
  <si>
    <t>Gerenciar, manter e atualizar  os catálogos utilizado nas plataformas de auto serviço</t>
  </si>
  <si>
    <t>Gerir e manter ferramentas utilizadas no processos processos de gestão de uso e Capacidade de ativos de TI</t>
  </si>
  <si>
    <t>Implantar automações de atividades e procedimentos no ambiente computacional da CAIXA, cuja execução seja manual, utilizando softwares, scripts, produtos ou linguagens de programação </t>
  </si>
  <si>
    <t>Implantar integrações entre soluções novas e legadas de forma a viabilizar a entrega ágil, o gerenciamento da disponibilidade e o inventário do parque do ambiente computacional da CAIXA por meio de automações, utilizando softwares, scripts, produtos ou linguagens de programação </t>
  </si>
  <si>
    <t>Implantar por meio de automações, a integração de softwares e produtos para criar soluções de monitoração, gerenciamento e administração do ambiente computacional da CAIXA </t>
  </si>
  <si>
    <t>Implementar por meio de automação o auto serviço de entrega de softwares e produtos, disponibilizando de forma ágil e amigável, infraestrutura às equipes que administram o ambiente computacional da CAIXA </t>
  </si>
  <si>
    <t>Instalar manter configurar os produtos e base de dados utilizados nas automações</t>
  </si>
  <si>
    <t xml:space="preserve">Instalar, configurar e manter os produtos utilizados  nas esteiras ageis </t>
  </si>
  <si>
    <t>Instalar, configurar, otimizar, atualizar, realizar testes, diagnosticar falhas e manter disponível os serviços de TI referentes ao SGBD, seguindo o modelo de alta disponibilidade e as melhores práticas de mercado. Documentar o padrão das instalaçõesdo BD, criar topologia conforme padrão definido pela Caixa. Produzir e manter atualizados documentos referentes às atividades.</t>
  </si>
  <si>
    <t>Instalar, manter, configurar  e suportar  os  produtos utilizados nas  esteiras agéis</t>
  </si>
  <si>
    <t>Integrar as ferramentas de gestão de ambiente existentes com as automações de produção</t>
  </si>
  <si>
    <t>Manter a sincronização dos processos entre servidores/estações/agentes/clientes de gerência e automação. </t>
  </si>
  <si>
    <t>Manter e evoluir as plataformas  como serviço (PAAS) da CAIXA</t>
  </si>
  <si>
    <t>Modelar e otimizar  as bases de dados das automações.</t>
  </si>
  <si>
    <t>Otimizar automações já existentes, por meio da utilização de softwares, produtos e/ou linguagens de programação, revisando e ajustando os procedimentos operacionais. </t>
  </si>
  <si>
    <t xml:space="preserve">Produzir cenários  estatísticos com as possibilidades  melhoria de uso de ativos de TI </t>
  </si>
  <si>
    <t xml:space="preserve">Produzir relatórios com  recomendações de melhor uso de ativos de TI observando as necessidades e contratos da CAIXA. </t>
  </si>
  <si>
    <t>Propor e documentar arquitetura com os componentes de software, suas propriedades externas, seus relacionamentos com outros softwares, estabelecendo a arquitetura necessária para a coleta, tratamento, armazenamento, idealizar arquiteturas de bancos de dados e sistemas de automação dos processos e procedimentos de operações de TI.</t>
  </si>
  <si>
    <t>Propor e documentar padrões a serem adotados pelas automações e  soluções desenvolvidas para infraestrutura de TI.</t>
  </si>
  <si>
    <t>Propor e documentar arquitetura de solução de automação, monitoração e gestão do ambiente.</t>
  </si>
  <si>
    <t>Propor, implementar, manter, atualizar, validar e documentar  melhorias nos processos de gestão de uso de recursos de TI preconizados pelo ITIL (implementados e/ou a implementar) para os atuais e novos produtos utilizados pela CAIXA.</t>
  </si>
  <si>
    <t>Propor, implementar, manter, atualizar, validar e documentar  melhorias nos processos para os atuais e novos produtos utilizados pela CAIXA. Criar processo de detecção de falsos positivos e informações redundantes nos sistemas de alerta.</t>
  </si>
  <si>
    <t>Propor, implementar, manter, atualizar, validar e documentar a construção de relatórios padronizados para análise e verificação de dados.</t>
  </si>
  <si>
    <t>Propor, implementar, manter, atualizar, validar e documentar a construção de relatórios padronizados para análise e verificação de dados. Analisar os dados de múltiplas fontes e arquitetar solução integrada de análise de dados. Construir modelos de análise de dados em tempo real e em bases históricas. Construir modelos de mineração de dados para trazer informações e insights.</t>
  </si>
  <si>
    <t>Propor, implementar, manter, atualizar, validar e documentar melhorias nos processos de gestão de serviços de TI (SGBD) preconizados pelo ITIL (implementados e/ou a implementar) para os atuais e novos IC ou serviços de TI tais como formas de utilização, configuração e integração das ferramentas, filtros para extração de dados, mecanismos de detecção e correlação de eventos (gatilhos/limites, procedimentos e automatizações). Construir, manter, atualizar e customizar interfaces, consoles, filtros, macros e painéis dentre outros meios, que permitam o acompanhamento e gerenciamento dos serviços de TI prestados pela CAIXA.</t>
  </si>
  <si>
    <t>Propor, implementar, manter, atualizar, validar e documentar  melhorias nos processos para os atuais e novos produtos utilizados pela CAIXA.</t>
  </si>
  <si>
    <t>Realizar e manter atualizados documentos referentes aos SGBD, a administração de dados, às rotinas de backup, recuperação e otimização, e as rotinas, scripts e automações de apoio à operação, produção e disponibilização de informações.</t>
  </si>
  <si>
    <t>Realizar manutenção e suporte de alta complexidade, compreendendo planejamento prévio e supervisão das atividades, de testes, instalação, configuração, otimizar, manutenção, atualização, diagnóstico e resolução de problemas referente ao ambiente, seguindo o modelo de alta disponibilidade e melhores práticas. Elaborar documentação com analises e propostas de melhorias nas topologias relativas aos serviços de TI referente ao SGBD, conforme padrão definido pela Caixa Apoiar o tratamento e propor soluções para as investigações de problema relativas aos serviços de TI referente ao SGBD.</t>
  </si>
  <si>
    <t>Realizar repasse de conhecimento, mentorias  e workshops de tecnologias, metodologias e boas práticas no contexto de DEVOPS e esteiras ágeis   para as demais áreas da CAIXA</t>
  </si>
  <si>
    <t>Sugerir melhores práticas para o desenvolvimento de aplicações que utilizam as plataformas de auto serviço</t>
  </si>
  <si>
    <t>TELEFONIA/TELESSERVICOS</t>
  </si>
  <si>
    <t>TELESSERVICOS</t>
  </si>
  <si>
    <t>Inventariar e manter controle atualizado de todo o parque de ativos físicos dos ambientes de TI da CAIXA sob sua administração.</t>
  </si>
  <si>
    <t>Abrir chamados/requisições de serviço junto a outros fornecedores.</t>
  </si>
  <si>
    <t>Controlar IP´s e hostnames dos servidores.</t>
  </si>
  <si>
    <t>Disponibilização Arquivos de Gravação de voz e tela</t>
  </si>
  <si>
    <t>Prestar suporte de Suporte Operacional - Operação Contínua, análise e resolução de problemas</t>
  </si>
  <si>
    <t>Analisar os incidentes recorrentes ou incidentes não identificados, buscar e identificar a causa raiz, propor e implementar a solução.</t>
  </si>
  <si>
    <t>ALTA</t>
  </si>
  <si>
    <t>Analisar qualquer tipo de log em busca proativa de problemas, propondo e implementando solução.</t>
  </si>
  <si>
    <t>MEDIA</t>
  </si>
  <si>
    <t>Avaliar relatórios com informações de SGBD's gerados por ferramentas de gerência, softwares de monitoração e pelos próprios SGBD's do ambiente computacional da CAIXA sob sua responsabilidade.</t>
  </si>
  <si>
    <t>BAIXA</t>
  </si>
  <si>
    <t xml:space="preserve"> Elaborar documentos de orientação a equipe técnica da contratada para composição da base de conhecimento.</t>
  </si>
  <si>
    <t xml:space="preserve"> Elaborar documentos de orientação ao usuário para composição da base de conhecimento.  </t>
  </si>
  <si>
    <t xml:space="preserve"> Elaborar e manter documentação técnica de arquitetura e configuração dos ativos, produto e serviços sob sua gestão, conforme padrões e orientações divulgadas pela CAIXA.</t>
  </si>
  <si>
    <t xml:space="preserve"> Elaborar manuais de atuação no atendimento de requisições de serviços diversos para composição da base de conhecimento.</t>
  </si>
  <si>
    <t xml:space="preserve"> Elaborar manuais de orientação e apoio às filiais de Suporte e outra Unidades para execução de serviços diversos, relacionados a solução de Telesserviços, para composição da base de conhecimento.</t>
  </si>
  <si>
    <t xml:space="preserve"> Elaborar proposta, documentar, implementar e executar ações de melhoria das soluções de alta disponibilidade e contingência para todos os sistemas operacionais e seus componentes em quaisquer ambientes sob sua responsabilidade, sob anuência da CAIXA.</t>
  </si>
  <si>
    <t xml:space="preserve"> Elaborar proposta, documentar, implementar e executar em conjunto com outras áreas e equipes as rotinas de backup e restore para todos os componentes da solução de Telesserviços e gravação em quaisquer ambientes sob sua responsabilidade.</t>
  </si>
  <si>
    <t xml:space="preserve"> Elaborar proposta, implementar, configurar e documentar a conectividade dos servidores, sistemas operacionais, produtos, ferramentas e sistemas em quaisquer ambientes sob sua responsabilidade.</t>
  </si>
  <si>
    <t xml:space="preserve"> Elaborar relatório técnico de orientação quanto ao uso correto e otimizado dos produtos, ferramentas e seus componentes, em ambientes sob sua responsabilidade em quaisquer ambientes com foco às melhores práticas.</t>
  </si>
  <si>
    <t xml:space="preserve"> Elaborar, controlar e manter atualizada documentação de arquitetura da solução incluindo rede e seus componentes (topologias, regras, padrões, instruções, rotinas, dentre outros) bem como a interligação da solução com outros ambientes computacionais da CAIXA.  </t>
  </si>
  <si>
    <t xml:space="preserve"> Elaborar, documentar e implementar solução da causa raiz do problema.</t>
  </si>
  <si>
    <t xml:space="preserve"> Elaborar/manter automação de processos e de procedimentos.</t>
  </si>
  <si>
    <t xml:space="preserve"> Elaborar/manter/executar procedimentos de backup/restauração e validação de dados.</t>
  </si>
  <si>
    <t xml:space="preserve"> Emitir parecer técnico e recomendações de melhoria.</t>
  </si>
  <si>
    <t xml:space="preserve"> Estabelecer procedimentos de carga e descarga de dados, com uso de utilitários do SGBD quando solicitado pela CAIXA</t>
  </si>
  <si>
    <t xml:space="preserve"> Executar análise de tendência de consumo de recursos de todos os produtos, ferramentas e seus componentes, em quaisquer ambientes sob sua responsabilidade de forma a propor melhorias e otimizações da solução de Telesserviços e Gravação.</t>
  </si>
  <si>
    <t xml:space="preserve"> Executar procedimentos e efetuar configurações automatizadas de coleta de informações do ambiente, para alimentação dos processos de Gerenciamento de Serviços de TI com inclusão dos registros nas ferramentas de serviços conforme solicitado pela CAIXA.</t>
  </si>
  <si>
    <t xml:space="preserve"> Gerar e analisar as estatísticas e relatórios referentes ao uso de mídias (fitas e discos) sugerindo melhorias e recomendando alertas</t>
  </si>
  <si>
    <t xml:space="preserve"> Gerar estudos de Tendências e Analisar tendências com foco em ação preventiva e importantes revisões de problemas.</t>
  </si>
  <si>
    <t xml:space="preserve"> Gerar rotinas automatizadas de apoio backup e transferência de gravações para o ambiente de dados definido pela CAIXA dentre eles SIGBD em Storage e Fita</t>
  </si>
  <si>
    <t xml:space="preserve"> Gerenciar Monitoração, Configuração, Capacidade Falhas e Performance.</t>
  </si>
  <si>
    <t xml:space="preserve"> Identificar, documentar e manter controle sobre as ocorrências de falhas no SGBD, em seus componentes, monitores de performance e demais ferramentas de apoio</t>
  </si>
  <si>
    <t xml:space="preserve"> Implantar atendimento a apontamentos de Auditoria</t>
  </si>
  <si>
    <t xml:space="preserve"> Implementar ações visando à otimização da utilização da Base de Dados</t>
  </si>
  <si>
    <t xml:space="preserve"> Implementar e configurar serviços e clientes de monitoração e inventário do ambiente</t>
  </si>
  <si>
    <t xml:space="preserve"> Incluir, Alterar, Coletar ou Criar LOG;</t>
  </si>
  <si>
    <t xml:space="preserve"> Indicar a necessidade de ajustes na solução, seus componentes, e produtos correlatos, sob sua responsabilidade.</t>
  </si>
  <si>
    <t xml:space="preserve"> Levantar dados requisitados pela Auditoria</t>
  </si>
  <si>
    <t xml:space="preserve"> Manter a arquitetura padronizada a diretrizes de segurança dos ambientes de TI da CAIXA.</t>
  </si>
  <si>
    <t xml:space="preserve"> Manter dados de crescimento do uso de recursos computacionais e disponibilizar para análise das equipes CAIXA.</t>
  </si>
  <si>
    <t xml:space="preserve"> Manter em Bases de Dados, expurgo de dados, limpeza de dados temporários, consultas, inserção e outras intervenções, além da criação de rotinas/Jobs manuais ou automatizadas.</t>
  </si>
  <si>
    <t xml:space="preserve"> Migrar as bases de dados, quando necessário, para outros ambientes e plataformas</t>
  </si>
  <si>
    <t xml:space="preserve"> Modelar processos operacionais, padrões e rotinas da equipe e atividades relacionadas, sempre que solicitado pela CAIXA</t>
  </si>
  <si>
    <t xml:space="preserve"> Participar da realização de testes do software, avaliação e liberação para utilização, nos ambientes de TI da CAIXA</t>
  </si>
  <si>
    <t xml:space="preserve"> Participar de reuniões, grupos de trabalho, ou outras ações, com demais equipes técnicas, prestando consultoria sobre assuntos relacionados a solução de Telesserviços, sempre que requisitado pela CAIXA.</t>
  </si>
  <si>
    <t xml:space="preserve"> Participar de reuniões, grupos de trabalho, ou outras ações, com demais equipes técnicas, prestando consultoria sobre ativos, produtos e serviços sob sua administração, sempre que requisitado pela CAIXA.</t>
  </si>
  <si>
    <t xml:space="preserve"> Propor a construção/elaboração de soluções e customização de monitorações, que auxiliem no trabalho das equipes responsáveis ou que utilizam o SGDB, incluindo dicionários, catálogos e diretórios, bem como ferramentas de gerência e de monitoração e demais softwares.</t>
  </si>
  <si>
    <t xml:space="preserve"> Propor melhorias em códigos de aplicações de URA e aplicações externas integradas a URA.</t>
  </si>
  <si>
    <t xml:space="preserve"> Propor melhorias para políticas de backup existentes</t>
  </si>
  <si>
    <t xml:space="preserve"> Propor soluções, que auxiliem no trabalho das equipes relacionadas com gerenciamento de eventos e incidentes dos ambientes computacionais da CAIXA</t>
  </si>
  <si>
    <t xml:space="preserve"> Propor, elaborar e implantar processos, padrões e rotinas operacionais da prestação do serviço, com anuência da CAIXA</t>
  </si>
  <si>
    <t xml:space="preserve"> Prover compatibilidade das versões de software (firmware) com os demais componentes de hardware e software do sistema;</t>
  </si>
  <si>
    <t xml:space="preserve"> Realizar, em ambiente de Homologação ou outro que a CAIXA venha a definir, STRESSTESTING (teste de carga/estresse) em banco de dados, aplicações de URA e aplicações em servidores externos a URA, por meio de simulação, para assegurar o tempo de resposta adequado e/ou garantir o acesso otimizado às tabelas e base de dados, quando solicitado em ferramenta definida pela CAIXA</t>
  </si>
  <si>
    <t xml:space="preserve"> Registrar erro Conhecido na ferramenta disponibilizada pela CAIXA para gerencia de problemas, assim que a causa for identificada e a solução for encontrada.</t>
  </si>
  <si>
    <t xml:space="preserve"> Sinalizar falhas de segurança ou em procedimentos para administração dos produtos, ferramentas e seus componentes, em quaisquer ambientes sob sua responsabilidade elaborando proposta ou instrução de correção.</t>
  </si>
  <si>
    <t xml:space="preserve"> Sugerir, implantar, gerenciar e fazer a manutenção de automações para facilitar o gerenciamento do ambiente, tais como, quantidade de servidores, recursos alocados, softwares instalados, quantidade de instâncias de SGBD, quantidade de instâncias de servidor de aplicação, sites, e qualquer tipo de configuração que possamos gerar informações dinâmicas.</t>
  </si>
  <si>
    <t xml:space="preserve"> Testar e validar regras de firewall necessárias para o correto funcionamento dos produtos, ferramentas e seus componentes sob sua responsabilidade.</t>
  </si>
  <si>
    <t xml:space="preserve"> Testar e validar regras de firewall necessárias para o correto funcionamento dos sistemas operacionais e seus componentes em quaisquer ambientes sob sua responsabilidade.</t>
  </si>
  <si>
    <t>Acompanhar e analisar o crescimento/evolução das bases de dados, dicionários, catálogos e diretórios do SGBD em homologação e produção, identificando problemas de desempenho e a necessidade de limpeza, expansão, reestruturação ou reorganização dos mesmos</t>
  </si>
  <si>
    <t>Acompanhar o desempenho da rede, visando adotar ações proativas</t>
  </si>
  <si>
    <t xml:space="preserve">Acompanhar o recebimento, despacho, movimentação, embalagem, desembalagem, montagem e desmontagem de servidores e componentes, conforme demandado pela CAIXA. Inclusive em equipamentos oriundos de novos contratos ou alvo de remanejamento.  </t>
  </si>
  <si>
    <t>Acompanhar, analisar e relatar a utilização de recursos sob sua administração, e apresentar recomendações de adequação, garantindo desempenho e continuidade de serviços.</t>
  </si>
  <si>
    <t>Adotar procedimentos para a identificação de pontos de vulnerabilidade da rede de comunicação que possam afetar a disponibilidade, segurança e performance, adotando as ações cabíveis em seu âmbito de atuação</t>
  </si>
  <si>
    <t>Alteração, configuração e desenvolvimento das árvores de navegação;</t>
  </si>
  <si>
    <t>Alterações da fraseologia e “prompts” de áudio;</t>
  </si>
  <si>
    <t>Alterar árvores de navegação de URA;</t>
  </si>
  <si>
    <t>Analisar a viabilidade técnico-operacional de novos projetos.</t>
  </si>
  <si>
    <t>Analisar as alternativas de maior viabilidade para implementação de softwares, aplicações de URA, aplicações e softwares de gravação aplicações externas e ferramentas de gerência.</t>
  </si>
  <si>
    <t>Analisar as alternativas de maior viabilidade para implementação de soluções funcionais ou operacionais na utilização do SGBD</t>
  </si>
  <si>
    <t>Analisar e identificar impacto nas mudanças realizadas em Banco de Dados, implementação de softwares, aplicações de URA, aplicações externas e ferramentas de gerência.</t>
  </si>
  <si>
    <t>Analisar erros ("host inicial" e "certificação de dados"), promovendo melhorias ou indicando à CAIXA ações necessárias para correção, conforme o caso, por meio de relatório</t>
  </si>
  <si>
    <t>Analisar o relatório de estatística de desempenho dos bancos de dados e de seus objetos, e apresentar solução visando à redução do consumo de recursos</t>
  </si>
  <si>
    <t>Analisar os boletins de publicação de atualizações, correções e PATCHES dos recursos da solução de Telesserviços e Gravação, testando-as em laboratório/ambiente de suporte e acompanhar a atualização em ambiente produtivo.</t>
  </si>
  <si>
    <t>Análise e resolução de incidentes e problemas;</t>
  </si>
  <si>
    <t>Atividades de Gerência de Monitoração, Configuração, Falhas, Capacidade e Performance;</t>
  </si>
  <si>
    <t>Atualizar e corrigir softwares componentes do canal e do serviço de gravação de voz e tela;</t>
  </si>
  <si>
    <t>Atuar de forma preventiva na detecção de falhas e solucionar ocorrências em tempo de produção, visando à disponibilidade permanente dos ambientes e dos equipamentos</t>
  </si>
  <si>
    <t>Atuar em Projetos e planejamento de mudanças</t>
  </si>
  <si>
    <t>Atuar em rotina de análise de performance, de forma proativa, na detecção de problemas em todos os produtos, ferramentas e seus componentes em quaisquer ambientes sob sua responsabilidade.</t>
  </si>
  <si>
    <t>Atuar na condição de integrador nas questões relativas aos gravadores, operadoras de telefonia, rede e gestão de rede, filiais de suporte e fábrica de software quanto a servidores de aplicações, servidores Web, servidores de diretório, sistema operacional, software de comunicação, SGBD e outras ferramentas, produtos ou serviços adquiridas ou desenvolvidas e utilizadas pela CAIXA para provimento e sustentação da solução de Telesserviços.</t>
  </si>
  <si>
    <t xml:space="preserve">Atuar na definição de arquitetura, no planejamento e na implementação de soluções, versões e seus componentes em quaisquer ambientes sob sua responsabilidade.  </t>
  </si>
  <si>
    <t>Atuar na elaboração, implementação e construção/elaboração de scripts, soluções/customizações que auxiliem no trabalho de contabilização, monitoração e geração de alarmes de todos os produtos, ferramentas e seus componentes em quaisquer ambientes Computacionais sob sua responsabilidade, em conjunto com as demais áreas da CAIXA.</t>
  </si>
  <si>
    <t xml:space="preserve">Auditar configurações de ambiente, indicando falhas ou inconformidades com as melhores práticas ou padrões adotados pela CAIXA  </t>
  </si>
  <si>
    <t>Auxiliar no planejamento da arquitetura para atendimento de demandas de gerenciamento de serviços de TI.</t>
  </si>
  <si>
    <t>Auxiliar o planejamento de novas soluções.</t>
  </si>
  <si>
    <t>Avaliar as alternativas de solução de BD e o impacto das mesmas no desempenho das aplicações envolvidas.</t>
  </si>
  <si>
    <t>Avaliar relatórios gerados por ferramentas de gerência, softwares de monitoração, produtos, ferramentas, sistemas, serviços e seus componentes, do ambiente computacional da CAIXA sob sua responsabilidade</t>
  </si>
  <si>
    <t>Avaliar relatórios gerados por monitores de performance.</t>
  </si>
  <si>
    <t>Avaliar relatórios técnicos e pareceres emitidos por outras áreas e equipes, no tocante a Sistema Operacional, SGDB, e servidores de aplicações, servidores web, servidores de catálogo, ferramentas de gerência e de monitoração e demais softwares do ambiente.</t>
  </si>
  <si>
    <t>Avaliar relatórios, pareceres e outros documentos técnicos, quando envolvendo ativos, produtos ou serviços sob gestão da equipe, conforme requisitado pela CAIXA.</t>
  </si>
  <si>
    <t>Avaliar, elaborar proposta, desenvolver, implementar e configurar scripts e customizações de ferramentas de monitoração ou gerenciamento, para geração de alarmes para sistemas operacionais em quaisquer ambientes sob sua responsabilidade, conforme padrões e orientações da CAIXA.</t>
  </si>
  <si>
    <t>Avaliar, elaborar proposta, implementar e administrar o espaço em disco ocupado por todos os produtos, ferramentas e seus componentes, em quaisquer ambientes sob sua responsabilidade, procurando evitar incidentes advindos de alto consumo de utilização de disco.</t>
  </si>
  <si>
    <t xml:space="preserve">Configuração de rotas, turnos, datas, horários, fluxos de atendimento das ligações etc.; </t>
  </si>
  <si>
    <t>Configuração dos canais de atendimento da URA, gateways, DAC, entre outros elementos do canal;</t>
  </si>
  <si>
    <t>Configuração, e elaboração de scripts (árvores) de atendimento para as URAs</t>
  </si>
  <si>
    <t>Configurar árvores de navegação de URA;</t>
  </si>
  <si>
    <t>Configurar de rotas, turnos, datas, horários, fluxos de atendimento das ligações etc</t>
  </si>
  <si>
    <t>Configurar e elaborar de scripts (árvores) de atendimento para as URAs</t>
  </si>
  <si>
    <t>Construir, manter, atualizar e customizar interfaces, consoles, filtros, macros e painéis dentre outros meios, que permitam o acompanhamento e gerenciamento dos serviços de TI prestados pela CAIXA.</t>
  </si>
  <si>
    <t>Definir padrões para coleta de métricas, geração de alarmes e procedimentos de correção, para incidentes ocorridos em recursos e serviços sob sua administração.</t>
  </si>
  <si>
    <t>Desenvolvimento e suporte em desenvolvimento de aplicativos para integração com o banco de dados e sistemas da CAIXA;</t>
  </si>
  <si>
    <t>Documentar a e manter atualizada documentação acerca da implementação, sustentação e configuração dos SGBD, Sistema Operacional, servidores de aplicações, servidores web, componentes da solução de gravação, ferramentas de gerência e de monitoração, ferramentas e demais softwares desenvolvidos ou adquiridos pela Caixa e por ela utilizados, com todas as suas conexões.</t>
  </si>
  <si>
    <t>Documentar e manter atualizada a documentação acerca da implementação e sustentação das integrações entre produtos, ferramentas, softwares aplicações CAIXA e seus componentes em quaisquer ambientes sob sua responsabilidade.</t>
  </si>
  <si>
    <t>Efetuar análise, emitir parecer e propor alternativas, sobre assuntos relacionados ao ambiente sob sua gestão.</t>
  </si>
  <si>
    <t>Efetuar Integração de ferramentas de Gerência.</t>
  </si>
  <si>
    <t>Efetuar testes de conexão entre equipamentos, sistemas operacionais, produtos, ferramentas e seus componentes, nos ambientes sob sua responsabilidade e de acordo com as necessidades pontais ou previstas em projetos.</t>
  </si>
  <si>
    <t xml:space="preserve">Elaborar documentação de configuração e procedimentos operacionais, sempre que requisitado pela CAIXA.  </t>
  </si>
  <si>
    <t>Geração mensal de relatórios técnicos e administrativos, tais como: incidentes, problemas, diagnósticos, desempenho, capacidade etc.</t>
  </si>
  <si>
    <t>Inclusão, Alteração ou Criação de LOG;</t>
  </si>
  <si>
    <t>Pesquisa em relatórios e análise de desempenho do sistema;</t>
  </si>
  <si>
    <t>Projetos e planejamento de mudanças</t>
  </si>
  <si>
    <t xml:space="preserve">Providenciar o esvaziamento dos buffers e memórias de massa pertinentes. </t>
  </si>
  <si>
    <t>Realização de análise de erros ("host inicial" e "certificação de dados"), promovendo melhorias ou indicando à CAIXA ações necessárias para correção, conforme o caso, por meio de relatório.</t>
  </si>
  <si>
    <t>Realizar cópia de segurança das informações constantes nos Bancos de Dados da solução, das configurações implantadas nos sistemas, etc;</t>
  </si>
  <si>
    <t xml:space="preserve"> Emitir relatórios sobre incidentes, problemas, mudanças e projetos.</t>
  </si>
  <si>
    <t xml:space="preserve"> Emitir relatórios técnicos e administrativos, tais como: incidentes, problemas, diagnósticos, desempenho, capacidade etc conforme definição da CAIXA.</t>
  </si>
  <si>
    <t xml:space="preserve"> Executar as boas práticas de atendimento ao usuário/cliente, prestando suporte e orientação bem como reporte das atividades alinhadas, aos processos de gerenciamento dos demais processos preconizados pelo ITIL.</t>
  </si>
  <si>
    <t xml:space="preserve"> Garantir a disponibilidade de todos os produtos, ferramentas e seus componentes, em quaisquer ambientes sob sua responsabilidade, observando a distribuição e desempenho.</t>
  </si>
  <si>
    <t xml:space="preserve"> Garantir o funcionamento dos agentes e configurações de monitoração, atuando tempestivamente para correção de falhas ou anomalias de coleta.</t>
  </si>
  <si>
    <t xml:space="preserve"> Garantir que o registro de Incidente reflita o impacto no serviço (usuário/cliente) considerando as informações disponibilizadas nas ferramentas de gerenciamento de eventos.</t>
  </si>
  <si>
    <t xml:space="preserve"> Gerar e manter as versões dos produtos instalados na Solução de Contact Center/Telesserviços da CAIXA, de forma organizada e centralizada, incluindo todos os seus componentes.</t>
  </si>
  <si>
    <t xml:space="preserve"> Identificar as causas fundamentais dos incidentes para evitar que o mesmo incidente volte a acontecer</t>
  </si>
  <si>
    <t xml:space="preserve"> Instalar ferramentas e produtos, utilizados pela infraestrutura de serviços centralizados, para os processos produtivos, controle, manutenção e gerenciamento do ambiente, conforme padrões e orientações da CAIXA.</t>
  </si>
  <si>
    <t xml:space="preserve"> Instalar licenças para ampliação e/ou remanejamento dos canais de atendimento;</t>
  </si>
  <si>
    <t xml:space="preserve"> Instalar softwares e aplicativos;</t>
  </si>
  <si>
    <t xml:space="preserve"> Instalar, configurar e manter atualizadas configurações de drivers de periféricos de sistema, conforme padrões e orientações divulgadas pela CAIXA.</t>
  </si>
  <si>
    <t xml:space="preserve"> Instalar, configurar, e manter versionamento atualizado para softwares aplicativos e demais componentes afins, sob sua gestão, de forma organizada e centralizada.</t>
  </si>
  <si>
    <t xml:space="preserve"> Instalar, otimizar e manter produtos e serviços.</t>
  </si>
  <si>
    <t xml:space="preserve"> Manter contatos técnicos com as demais unidades internas e externas à CAIXA, com as quais existam circuitos ou gateways de comunicação, visando sua permanente disponibilização</t>
  </si>
  <si>
    <t xml:space="preserve"> Manter controle de todos as requisições junto aos fornecedores</t>
  </si>
  <si>
    <t xml:space="preserve"> Monitorar processo de backup da database</t>
  </si>
  <si>
    <t xml:space="preserve"> Pesquisar em relatórios e análise de desempenho do sistema;</t>
  </si>
  <si>
    <t xml:space="preserve"> Prestar informações ao demandante sobre a situação do incidente, mudança ou requisição.</t>
  </si>
  <si>
    <t xml:space="preserve"> Prestar suporte às mudanças de versão do software básico e produtos de software para redes</t>
  </si>
  <si>
    <t xml:space="preserve"> Realizar a cópia de segurança das informações</t>
  </si>
  <si>
    <t xml:space="preserve"> Realizar cópia de segurança das informações constantes nos Bancos de Dados da solução, das configurações implantadas nos sistemas, etc;</t>
  </si>
  <si>
    <t xml:space="preserve"> Realizar interação técnica com equipes responsáveis, podendo ser externas à CETEC e à CAIXA.</t>
  </si>
  <si>
    <t xml:space="preserve"> Realizar o esvaziamento dos buffers e memórias de massa pertinentes.  </t>
  </si>
  <si>
    <t xml:space="preserve"> Recuperar Arquivos de Gravação de voz e Tela</t>
  </si>
  <si>
    <t xml:space="preserve"> Registrar, validar, classificar, atuar como ponto focal, coletar/enviar informações e acompanhar a solução do incidente, mudança ou requisição junto ao responsável pelo serviço, sistema ou rotina, seja de área interna ou externa à CETEC na ferramenta de gestão e conforme o padrão definido pela CAIXA.</t>
  </si>
  <si>
    <t xml:space="preserve"> Reinstalar softwares e aplicativos previstos;</t>
  </si>
  <si>
    <t>Abrir registro de Incidente, Requisição, Mudanças ou Problema a partir de um ou mais eventos, conforme o padrão definido pela CAIXA.</t>
  </si>
  <si>
    <t>Abrir, analisar, correlacionar, registrar, classificar e encaminhar eventos para tomada de ações preventivas e/ou corretivas.</t>
  </si>
  <si>
    <t>Acionar, registrar e controlar as requisições técnicos junto aos fornecedores em conformidade com o respectivo contrato e os níveis de serviço estabelecidos a fim de atender as necessidades técnicas, registrando e acompanhando o andamento de todas as ações corretivas e manutenções até o efetivo restabelecimento do ativo, produto ou serviço, conforme o processo de gerenciamento de incidentes da CAIXA, e posterior ateste técnico e operacional dos serviços.</t>
  </si>
  <si>
    <t>Acompanhar às manutenções periódicas e corretivas de equipamentos e infraestrutura sob gestão.</t>
  </si>
  <si>
    <t xml:space="preserve">Acompanhar atividades de fornecedores em todas as atividades relacionados a solução de Telesserviços, sempre que solicitado pela CAIXA.  </t>
  </si>
  <si>
    <t>Acompanhar e resguardar o acesso aos ambientes sob sua responsabilidade</t>
  </si>
  <si>
    <t>Acompanhar o nível de consumo das aplicações (CPU, I/O, memória, etc.), identificando pontos de melhoria</t>
  </si>
  <si>
    <t xml:space="preserve">Adequação e ativação dos recursos de gerência; </t>
  </si>
  <si>
    <t>Adequar, Ativar e Configurar de Recursos de gerência dos serviços.</t>
  </si>
  <si>
    <t>Ajustar Arquivos de Gravação de voz e tela</t>
  </si>
  <si>
    <t>Alterar fraseologia e “prompts” de áudio</t>
  </si>
  <si>
    <t>Analisar consumo dos recursos.</t>
  </si>
  <si>
    <t>Analisar e resolver incidentes e problemas;</t>
  </si>
  <si>
    <t>Atender tempestivamente a Incidentes, atuando ativamente no restabelecimento do serviço, seja pela aplicação de solução de contorno ou definitiva, e registrando adequadamente todas as ações empreendidas e informações complementares, conforme o processo de gerenciamento de incidentes da CAIXA.</t>
  </si>
  <si>
    <t xml:space="preserve">Atualização e correção de softwares componentes do canal; </t>
  </si>
  <si>
    <t>Configurar licenças para ampliação e/ou remanejamento dos canais de atendimento;</t>
  </si>
  <si>
    <t>Configurar os canais de atendimento da URA, gateways, DAC, entre outros elementos do canal;</t>
  </si>
  <si>
    <t>Configurar softwares e aplicativo relacionados;</t>
  </si>
  <si>
    <t>Detectar e corrigir problemas referentes à operação e serviços técnicos da rede de comunicação</t>
  </si>
  <si>
    <t>Efetuar desativação (shutdown) e ativação (startup) dos SGBD quando necessário para resolução de incidentes, manutenção e evolução dos SGBD</t>
  </si>
  <si>
    <t>Executar o plano de comunicação informando, às equipes pré-definidas, os alertas ou situações anormais detectadas relacionados a hardware, software, aplicação e serviços, conforme definido pela CAIXA.</t>
  </si>
  <si>
    <t>Instalação/configuração de licenças para ampliação e/ou remanejamento dos canais de atendimento;</t>
  </si>
  <si>
    <t xml:space="preserve"> das placas e demais componentes do sistema;</t>
  </si>
  <si>
    <t>Instalação/Reinstalação de softwares e aplicativos;</t>
  </si>
  <si>
    <t>Manutenção em Bases de Dados, expurgo de dados, limpeza de dados temporários, consultas, inserção e outras intervenções, além da criação de rotinas/Jobs manuais ou automatizadas.</t>
  </si>
  <si>
    <t>Prestar suporte de Suporte Operacional - Sustentação de Serviços, análise e resolução de problemas</t>
  </si>
  <si>
    <t>Recuperação, Disponibilização e Ajuste de Arquivos de Gravação.</t>
  </si>
  <si>
    <t>TELEFONIA</t>
  </si>
  <si>
    <t>Analisar, propor e implementar soluções tecnológicas para disponibilização de informações, construção de ferramentas de gestão, controle e integração de ambientes computacionais definidos pela CAIXA para os processos de telefonia;</t>
  </si>
  <si>
    <t>Elaborar relatórios e controles diversos de hardware e software, quando solicitados, com a previsão de automatiza-los para gerenciamento em páginas web;</t>
  </si>
  <si>
    <t>Auxiliar na revisão de documentações e normas relativas a gestão de telecomunicações sob demanda;</t>
  </si>
  <si>
    <t>Auxiliar a equipe CAIXA no acompanhamento dos processos administrativos através do acesso a aplicativos de gestão disponíveis;</t>
  </si>
  <si>
    <t>Apoiar à elaboração de normativos, ligados as especificidades de sua atuação, quando solicitado pela CEAUS/GETEL</t>
  </si>
  <si>
    <t>Auditar, sob demanda da CAIXA, através de informações gerenciais o inventário de telefonia da CAIXA, apontando eventuais inconformidades mapeadas e adotando medidas perante os envolvidos para a resolução das mesmas;</t>
  </si>
  <si>
    <t>Executar a importação de arquivos eletrônicos de detalhamento de faturas referentes a contratos de telefonia;</t>
  </si>
  <si>
    <t>Elaborar planilhas e relatórios gerenciais sobre informações de contrato e pagamentos.</t>
  </si>
  <si>
    <t>Mapeamentos e relatórios temáticos levando-se em consideração o momento econômico e político imediato, e ainda se relacionando os indicativos de tendências demonstradas pelo mercado, assim como oportunidades ou possibilidades de inovações que possam favorecer a imagem e resultado da CAIXA entre os consumidores ou usuários do sistema bancário, ou ainda, benchmarking realizado em outras empresas/instituições.</t>
  </si>
  <si>
    <t>Sob demanda da CAIXA a CONTRATADA deverá apresentar proposta detalhando o serviço a ser realizado, profissionais envolvidos e horas técnicas necessárias à execução, visando aprovação prévia pela CAIXA.</t>
  </si>
  <si>
    <t>Na elaboração e execução de projetos especiais, caberá à CONTRATADA ao final da atividade apresentar relatório técnico contemplando os procedimentos, orientações resultantes das atividades desenvolvidas, o número de horas efetivamente trabalhadas (não podendo ultrapassar o quantitativo aprovado em orçamento) e o ateste do técnico CAIXA responsável pelo acompanhamento dos serviços.</t>
  </si>
  <si>
    <r>
      <t xml:space="preserve">Apresentar relatório descritivo da demanda ao final, assim como, realizar apresentação sobre os resultados mapeados para a </t>
    </r>
    <r>
      <rPr>
        <strike/>
        <sz val="10"/>
        <rFont val="Calibri"/>
        <family val="2"/>
        <scheme val="minor"/>
      </rPr>
      <t xml:space="preserve"> </t>
    </r>
    <r>
      <rPr>
        <sz val="10"/>
        <rFont val="Calibri"/>
        <family val="2"/>
        <scheme val="minor"/>
      </rPr>
      <t>CEAUS/GETEL</t>
    </r>
  </si>
  <si>
    <t>Acionar suporte especializado dos fornecedores/fabricantes quando necessário;</t>
  </si>
  <si>
    <t>Atender, qualificar, distribuir e acompanhar ocorrências recebidas por meio de ferramenta de suporte, Telefone, E-mail, Mensageiro ou outras ferramentas definidas pela CAIXA, e ainda o fornecimento de subsídios para o atendimento de demandas internas ou externas,</t>
  </si>
  <si>
    <t>Monitorar a coleta de informações de bilhetagem e Iogs dos projetos definidos;</t>
  </si>
  <si>
    <t>Monitorar e prestar manutenção aos serviços relativos ao funcionamento da disponibilização das informações e integrações das ferramentas de gestão dos processos de telefonia;</t>
  </si>
  <si>
    <t>Manter os procedimentos de importação e exportação de dados das ferramentas de gestão do processo de telefonia;</t>
  </si>
  <si>
    <t>Prestar suporte às filiais de tecnologia (também CEAUS) quanto às rotinas, via ferramenta de suporte, Telefone, E-mail, Mensageiro ou outras ferramentas definidas pela CAIXA;</t>
  </si>
  <si>
    <t>Interagir com as demais coordenações ou unidades na resolução de ocorrências relativas aos serviços geridos pela unidade;</t>
  </si>
  <si>
    <t>Assessorar a CEAUS/GETEL, além de prestar informações para implantação de novos projetos;</t>
  </si>
  <si>
    <t>Acompanhar a implantação de novos projetos de Telefonia, considerando o tema Redes através do conceito de convergência;</t>
  </si>
  <si>
    <t>Atuar nos Projetos, com elaboração dos documentos relacionados a soluções de telefonia;</t>
  </si>
  <si>
    <t>Apoiar na especificação, testes, homologação e administração de soluções de telefonia;</t>
  </si>
  <si>
    <t>Analisar, propor, elaborar, implementar e interagir com as demais equipes na integração de ferramentas de monitoração com os demais sistemas utilizados pela CAIXA;</t>
  </si>
  <si>
    <t>Desempenhar as atividades necessárias à avaliação de novas soluções de telefonia;</t>
  </si>
  <si>
    <t>Definir padrões e orientações de configuração nos equipamentos para execução dos serviços;</t>
  </si>
  <si>
    <t>Elaborar documentação técnica (manuais, orientações de trabalho, instruções técnicas, notas técnicas) relativas às ferramentas e processos pertinentes a telefonia;</t>
  </si>
  <si>
    <t>Elaborar, manter, administrar, operar e monitorar banco de dados, arquivos, planilhas e Páginas Web da CAIXA que sejam relacionadas ao processo de telefonia;</t>
  </si>
  <si>
    <t>Gerir e Zelar pela segurança da informação no âmbito da telefonia na CAIXA;</t>
  </si>
  <si>
    <t>Mapear, documentar, publicar e manter atualizados fluxos e processos de rotinas e projetos efetuados/sustentados pela equipe;</t>
  </si>
  <si>
    <t xml:space="preserve">Prestar consultoria e apoio técnico para projetos e soluções de Telefonia sob demanda;  </t>
  </si>
  <si>
    <t>Prestar suporte à aplicação e controle das normas e padrões para a Telefonia estabelecidos;</t>
  </si>
  <si>
    <t>Prestar suporte e dar manutenção em Suporte Avançado relacionados aos serviços de telefonia;</t>
  </si>
  <si>
    <t>Auxiliar na realização de Mudanças, atualizações elou alterações de hardware tanto de clientes como de servidores/centrais telefônicas no parque da CAIXA</t>
  </si>
  <si>
    <t>Testar aplicações desenvolvidas em ambiente de homologação e desenvolvimento;</t>
  </si>
  <si>
    <t>Propor, implementar e manter soluções tecnológicas de monitoração automatizada, acompanhamento e controle de ocorrências relacionadas ao processo;</t>
  </si>
  <si>
    <t>Estar atenta a novas tecnologias de mercado, fomentando através de reportagens, artigos, relatórios e trabalhos acadêmicos, a modernização das telecomunicações na CAIXA.</t>
  </si>
  <si>
    <t>Auxiliar no mapeamento de oportunidades potenciais de alavancagem do resultado geral das Telecomunicações da CAIXA.</t>
  </si>
  <si>
    <t>Observar os dados coletados internamente na CAIXA que deverão ser comparados com experiências de outras instituições dentro e fora do mesmo segmento de mercado no sentido de demonstrar os pontos de acerto e erro estratégicos, ou ainda potenciais de melhoria, em especial no que concerne à possibilidade de inovação dentro do segmento de mercado em que a CAIXA se insere.</t>
  </si>
  <si>
    <t>Transferir conhecimento, compreendendo todas as atividades remotas ou presenciais, em que a equipe de suporte da CONTRATADA atue em conjunto com os colaboradores da CAIXA na orientação de uso e solução documentada.</t>
  </si>
  <si>
    <t>Elaboração e execução de projetos especiais;</t>
  </si>
  <si>
    <t>Elaboração e publicação de pareceres técnicos de relatórios e indicadores de desempenho mercadológico;</t>
  </si>
  <si>
    <t>Gerar relação explicativa e justificada dos Ofensores (ex.: Colaboradores Internos; Processos e procedimentos Internos; Ameaças Externas, Tendências de mercado em consolidação, novos mercados);</t>
  </si>
  <si>
    <t>Excepcionalmente, a CONTRATADA poderá fornecer portais pré-modelados, em código aberto, adaptados pela própria contratada desde que atendam integralmente as especificações exigidas.</t>
  </si>
  <si>
    <t>Os códigos integrais dos portais deverão ser fornecidos sem custos para a CAIXA, devendo a partir da entrega passarem a de total propriedade da CAIXA, inclusive intelectual.</t>
  </si>
  <si>
    <t>Realizar Transferência de Conhecimento:  fornecer todos os subsídios para que a CAIXA obtenha os conhecimentos necessários ao perfeito entendimento da Solução contratada para a sua instalação, configuração, operacionalização, parametrização e gerenciamento.</t>
  </si>
  <si>
    <t>A CONTRATADA deverá zelar e assegurar a transferência de todo conhecimento adquirido ou produzido, relativamente a serviços em andamento ou finalizados, para as equipes da CAIXA elou para aquelas por ela designadas.</t>
  </si>
  <si>
    <t>Atuar junto às filiais e fornecedores das soluções para solução de incidentes, referentes a Telefonia e Comunicação;</t>
  </si>
  <si>
    <t xml:space="preserve">Avaliar e gerar dados estatísticos de telefonia, sugeridos pela CONTRATADA, elou solicitados pela CAIXA; </t>
  </si>
  <si>
    <t>Avaliar a capacidade dos equipamentos de telefonia;</t>
  </si>
  <si>
    <t>Atuar e acompanhar o processamento e captura de dados de sistemas internos e ferramentas de mercado das soluções de telefonia, elaborar e disponibilizar relatórios gerenciais e estatísticos;</t>
  </si>
  <si>
    <t>Atualizar os softwares e ou componentes de software, quando demandados pela CAIXA, independente de adquiridos ou desenvolvidos pela CAIXA, livres ou proprietários, local ou web;</t>
  </si>
  <si>
    <t>Analisar, correlacionar, registrar, classificar e encaminhar ocorrências para tomada de ações preventivas elou corretivas.</t>
  </si>
  <si>
    <t>Controlar, configurar, dar manutenção e manter o ambiente das soluções de bilhetagem e registros de logs de telefonia;</t>
  </si>
  <si>
    <t>Atualizar e manter funcionais as ferramentas de gestão adquiridas ou adaptadas na prestação dos serviços de telefonia;</t>
  </si>
  <si>
    <t>Prestar suporte a gestão das demandas terceirizadas especializadas de Telefonia;</t>
  </si>
  <si>
    <t>Realizar atividades de backup em todos os bancos de dados e sistemas desenvolvidos ao processo de telefonia;</t>
  </si>
  <si>
    <t>Prestar suporte à gestão do processo na elaboração de relatórios, visões, gráficos e apresentações.</t>
  </si>
  <si>
    <t>PREVISÃO GLOBAL DE CONSUMO EM UST</t>
  </si>
  <si>
    <t>UST por nível de complexidade</t>
  </si>
  <si>
    <t>Baixa</t>
  </si>
  <si>
    <t>Média</t>
  </si>
  <si>
    <t>Total UST (E)</t>
  </si>
  <si>
    <t>A</t>
  </si>
  <si>
    <t>B</t>
  </si>
  <si>
    <t>C</t>
  </si>
  <si>
    <t>D</t>
  </si>
  <si>
    <t>Mensal</t>
  </si>
  <si>
    <t>36 meses</t>
  </si>
  <si>
    <t>0h00</t>
  </si>
  <si>
    <t>23h59</t>
  </si>
  <si>
    <t>Propor, Implementar, Manter, Atualizar, Validar, Documentar melhorias nos processos e ferramentas de gestão de serviços de TI preconizados pelo ITIL (implementados e/ou a implementar).</t>
  </si>
  <si>
    <r>
      <rPr>
        <sz val="10"/>
        <rFont val="Calibri"/>
        <family val="2"/>
        <scheme val="minor"/>
      </rPr>
      <t>Promover ações para aumento da eficiência e eficácia dos processos e execuções sob sua responsabilidade;</t>
    </r>
    <r>
      <rPr>
        <sz val="10"/>
        <color rgb="FFFF0000"/>
        <rFont val="Calibri"/>
        <family val="2"/>
        <scheme val="minor"/>
      </rPr>
      <t xml:space="preserve"> </t>
    </r>
  </si>
  <si>
    <t>Elaborar, manter, disponibilizar e disseminar documentação, manuais, procedimentos, processos e fluxos operacionais.</t>
  </si>
  <si>
    <t>08h00</t>
  </si>
  <si>
    <t>Acompanhar a implantação de melhorias de TELECOM, relacionadas à qualidade de desempenho;</t>
  </si>
  <si>
    <t>Manter atualizado os controles e documentações de circuitos, equipamentos, cabeamento, softwares e demais componentes de TELECOM;</t>
  </si>
  <si>
    <t>Manter base de dados consistentes entre os softwares de gerência de TELECOM;</t>
  </si>
  <si>
    <t>Manter base de mapa e topologia dos servidores de gerência de TELECOM instalados nas unidades de suporte tecnológico indicadas pela CAIXA;</t>
  </si>
  <si>
    <t>Manter controle de chamados com fornecedores de hardware e softwares</t>
  </si>
  <si>
    <t>TODAS</t>
  </si>
  <si>
    <t>Acompanhar a performance de TELECOM, sugerindo e adotando ações proativas para aprimorar a performance;</t>
  </si>
  <si>
    <t>Analisar periodicamente e sob demanda a qualidade da rede visando eliminar erros, descartes e problemas de alto consumo</t>
  </si>
  <si>
    <t>Gerar relatorios tecnicos de desempenho de TELECOM</t>
  </si>
  <si>
    <t>Gerar relatorios tecnicos de disponibilidade de TELECOM</t>
  </si>
  <si>
    <t>Propor e requisitar a implantação de melhorias de TELECOM relacionadas a qualidade de desempenho</t>
  </si>
  <si>
    <t>Qualificar tráfego de TELECOM para fins de qualidade de serviço, segurança, desempenho e engenharia de tráfego;</t>
  </si>
  <si>
    <t>Otimização e automação de processos de TELECOM</t>
  </si>
  <si>
    <t>Atuar no desenvolvimento de limiares e automações que permitam a disponibilização dinamica  de infraestrutura de TI</t>
  </si>
  <si>
    <t>Apoio a análise de contratação, descontratação e/ou alteração dos ativos de telecom;</t>
  </si>
  <si>
    <t>Executar o suporte operacional aos processos de avaliação de faturamento de telecom;</t>
  </si>
  <si>
    <t>Executar o suporte operacional aos processos de governança inerentes aos serviços especializados da equipe CAIXA de telecom;</t>
  </si>
  <si>
    <t>Recebimento dos processos Aquisição/Manutenção e Prestação de Serviços referente ativos de Telecom com análise/acompanhamento em demandas de distribuição/solicitação dos equipamentos adquiridos sob coordenação CAIXA, junto aos fornecedores e Filiais;</t>
  </si>
  <si>
    <t>Mapear, documentar, publicar e manter atualizados fluxos e processos efetuados pela equipe, além da documentação técnica, manuais e outros: de sistemas, sites, arquiteturas, sob sua gestão;</t>
  </si>
  <si>
    <t>Prestar suporte técnico especializado às demais áreas da CAIXA para auxiliar na manutenção, disponibilidade e desempenho dos serviços e sistemas suportados pelo ambiente de telecomunicações</t>
  </si>
  <si>
    <r>
      <t xml:space="preserve">Analisar desempenho de aplicações e de tendência de utilização de recursos para planejamento de capacidade de rede LAN, WAN, </t>
    </r>
    <r>
      <rPr>
        <sz val="10"/>
        <rFont val="Calibri"/>
        <family val="2"/>
        <scheme val="minor"/>
      </rPr>
      <t>Telesserviços</t>
    </r>
    <r>
      <rPr>
        <sz val="10"/>
        <color rgb="FF000000"/>
        <rFont val="Calibri"/>
        <family val="2"/>
        <scheme val="minor"/>
      </rPr>
      <t xml:space="preserve"> e componentes, bem como sugestão de alternativas técnicas em caso de alteração de infraestrutura devido a problemas de desempenho ou alta utilização;</t>
    </r>
  </si>
  <si>
    <t>ELEVADA</t>
  </si>
  <si>
    <t xml:space="preserve"> Executar e manter rotinas de backup, restore e transferências de gravações entre os ambientes centralizados, fita magnéticas e outros que a CAIXA venha definir.</t>
  </si>
  <si>
    <t>09h00</t>
  </si>
  <si>
    <t>19h00</t>
  </si>
  <si>
    <t>20h00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</si>
</sst>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Calibri"/>
      <family val="2"/>
      <scheme val="minor"/>
    </font>
    <font>
      <sz val="10"/>
      <color rgb="FF000000"/>
      <name val="Calibri"/>
      <family val="2"/>
      <scheme val="minor"/>
    </font>
    <font>
      <sz val="10"/>
      <name val="Calibri"/>
      <family val="2"/>
      <scheme val="minor"/>
    </font>
    <font>
      <b/>
      <sz val="14"/>
      <name val="Calibri"/>
      <family val="2"/>
      <scheme val="minor"/>
    </font>
    <font>
      <sz val="10"/>
      <color theme="1"/>
      <name val="Arial"/>
      <family val="2"/>
    </font>
    <font>
      <strike/>
      <sz val="10"/>
      <name val="Calibri"/>
      <family val="2"/>
      <scheme val="minor"/>
    </font>
    <font>
      <sz val="10"/>
      <color rgb="FFFF0000"/>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rgb="FFBFBFBF"/>
        <bgColor indexed="64"/>
      </patternFill>
    </fill>
    <fill>
      <patternFill patternType="solid">
        <fgColor rgb="FFFFFF0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style="medium">
        <color rgb="FF000000"/>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rgb="FF000000"/>
      </right>
      <top style="medium">
        <color indexed="64"/>
      </top>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s>
  <cellStyleXfs count="1">
    <xf numFmtId="0" fontId="0" fillId="0" borderId="0"/>
  </cellStyleXfs>
  <cellXfs count="58">
    <xf numFmtId="0" fontId="0" fillId="0" borderId="0" xfId="0"/>
    <xf numFmtId="0" fontId="2"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xf numFmtId="0" fontId="3" fillId="0" borderId="0" xfId="0" applyFont="1"/>
    <xf numFmtId="0" fontId="1" fillId="0" borderId="0" xfId="0" applyFont="1" applyAlignment="1">
      <alignment horizontal="center"/>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0" fillId="3" borderId="11" xfId="0" applyFill="1" applyBorder="1" applyAlignment="1">
      <alignment vertical="center" wrapText="1"/>
    </xf>
    <xf numFmtId="0" fontId="0" fillId="0" borderId="11" xfId="0"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wrapText="1"/>
    </xf>
    <xf numFmtId="0" fontId="3" fillId="0" borderId="2" xfId="0" applyFont="1" applyBorder="1" applyAlignment="1">
      <alignment horizontal="center" vertical="center" wrapText="1"/>
    </xf>
    <xf numFmtId="0" fontId="4" fillId="2"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0" xfId="0" applyFont="1" applyAlignment="1">
      <alignment horizontal="center"/>
    </xf>
    <xf numFmtId="0" fontId="4" fillId="2" borderId="2" xfId="0" applyFont="1" applyFill="1" applyBorder="1" applyAlignment="1">
      <alignment horizontal="center" vertical="center" wrapText="1"/>
    </xf>
    <xf numFmtId="0" fontId="3" fillId="0" borderId="1" xfId="0" applyFont="1" applyBorder="1" applyAlignment="1">
      <alignment horizontal="left" vertical="center" wrapText="1"/>
    </xf>
    <xf numFmtId="0" fontId="1" fillId="0" borderId="3" xfId="0" applyFont="1" applyBorder="1" applyAlignment="1">
      <alignment horizontal="center"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20" fontId="2" fillId="0" borderId="2" xfId="0" applyNumberFormat="1" applyFont="1" applyBorder="1" applyAlignment="1">
      <alignment horizontal="center" vertical="center" wrapText="1"/>
    </xf>
    <xf numFmtId="0" fontId="2"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20" fontId="2" fillId="0" borderId="2" xfId="0" applyNumberFormat="1" applyFont="1" applyFill="1" applyBorder="1" applyAlignment="1">
      <alignment horizontal="center" vertical="center" wrapText="1"/>
    </xf>
    <xf numFmtId="0" fontId="1" fillId="0" borderId="0" xfId="0" applyFont="1" applyFill="1"/>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0" fillId="0" borderId="0" xfId="0" applyFill="1"/>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0" borderId="8" xfId="0" applyFont="1" applyFill="1" applyBorder="1" applyAlignment="1">
      <alignment horizontal="center" vertical="center"/>
    </xf>
    <xf numFmtId="20" fontId="3"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3" borderId="13"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3" borderId="4" xfId="0" applyFont="1" applyFill="1" applyBorder="1" applyAlignment="1">
      <alignment horizontal="center" vertical="center" wrapText="1"/>
    </xf>
    <xf numFmtId="0" fontId="5" fillId="3"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174D2-AFA9-4473-908C-B76DD09F648F}">
  <dimension ref="A1:O536"/>
  <sheetViews>
    <sheetView tabSelected="1" topLeftCell="E1" zoomScaleNormal="100" workbookViewId="0">
      <selection activeCell="A2" sqref="A2"/>
    </sheetView>
  </sheetViews>
  <sheetFormatPr defaultColWidth="48.7109375" defaultRowHeight="15" x14ac:dyDescent="0.25"/>
  <cols>
    <col min="1" max="1" width="27.28515625" style="4" bestFit="1" customWidth="1"/>
    <col min="2" max="2" width="20.85546875" style="5" bestFit="1" customWidth="1"/>
    <col min="3" max="3" width="38.5703125" style="5" bestFit="1" customWidth="1"/>
    <col min="4" max="4" width="84.28515625" style="3" customWidth="1"/>
    <col min="5" max="5" width="11.5703125" style="5" bestFit="1" customWidth="1"/>
    <col min="6" max="7" width="17.28515625" style="5" bestFit="1" customWidth="1"/>
    <col min="8" max="9" width="12.42578125" bestFit="1" customWidth="1"/>
    <col min="10" max="10" width="19.5703125" style="8" bestFit="1" customWidth="1"/>
    <col min="11" max="11" width="14.5703125" style="3" bestFit="1" customWidth="1"/>
    <col min="12" max="12" width="14.85546875" style="3" customWidth="1"/>
    <col min="13" max="13" width="14.28515625" customWidth="1"/>
    <col min="14" max="14" width="18.7109375" bestFit="1" customWidth="1"/>
    <col min="15" max="15" width="22.42578125" style="3" bestFit="1" customWidth="1"/>
    <col min="16" max="16384" width="48.7109375" style="3"/>
  </cols>
  <sheetData>
    <row r="1" spans="1:15" s="16" customFormat="1" ht="57" thickBot="1" x14ac:dyDescent="0.35">
      <c r="A1" s="17" t="s">
        <v>0</v>
      </c>
      <c r="B1" s="15" t="s">
        <v>1</v>
      </c>
      <c r="C1" s="15" t="s">
        <v>2</v>
      </c>
      <c r="D1" s="15" t="s">
        <v>3</v>
      </c>
      <c r="E1" s="14" t="s">
        <v>4</v>
      </c>
      <c r="F1" s="14" t="s">
        <v>5</v>
      </c>
      <c r="G1" s="14" t="s">
        <v>6</v>
      </c>
      <c r="H1" s="15" t="s">
        <v>7</v>
      </c>
      <c r="I1" s="15" t="s">
        <v>8</v>
      </c>
      <c r="J1" s="15" t="s">
        <v>9</v>
      </c>
      <c r="K1" s="15" t="s">
        <v>10</v>
      </c>
      <c r="L1" s="15" t="s">
        <v>11</v>
      </c>
      <c r="M1" s="15" t="s">
        <v>12</v>
      </c>
      <c r="N1" s="15" t="s">
        <v>13</v>
      </c>
      <c r="O1" s="15" t="s">
        <v>14</v>
      </c>
    </row>
    <row r="2" spans="1:15" s="31" customFormat="1" ht="39" thickBot="1" x14ac:dyDescent="0.25">
      <c r="A2" s="25" t="s">
        <v>15</v>
      </c>
      <c r="B2" s="26" t="s">
        <v>16</v>
      </c>
      <c r="C2" s="27" t="s">
        <v>17</v>
      </c>
      <c r="D2" s="28" t="s">
        <v>40</v>
      </c>
      <c r="E2" s="29" t="s">
        <v>19</v>
      </c>
      <c r="F2" s="30" t="s">
        <v>543</v>
      </c>
      <c r="G2" s="47" t="s">
        <v>544</v>
      </c>
      <c r="H2" s="29">
        <v>22</v>
      </c>
      <c r="I2" s="29">
        <v>8</v>
      </c>
      <c r="J2" s="29" t="s">
        <v>20</v>
      </c>
      <c r="K2" s="1"/>
      <c r="L2" s="29" t="str">
        <f t="shared" ref="L2:L20" si="0">IF(K2="BAIXA",1,IF(K2="MEDIA",1.84,IF(K2="ALTA",3.37,IF(K2="ELEVADA",4.11,""))))</f>
        <v/>
      </c>
      <c r="M2" s="1"/>
      <c r="N2" s="1"/>
      <c r="O2" s="29" t="str">
        <f t="shared" ref="O2:O20" si="1">IF((L2&lt;&gt;"")*AND(M2&lt;&gt;"")*AND(H2&lt;&gt;"")*AND(I2&lt;&gt;"")*AND(N2&lt;&gt;""),(L2*M2*N2)*(H2+I2),"")</f>
        <v/>
      </c>
    </row>
    <row r="3" spans="1:15" s="31" customFormat="1" ht="39" thickBot="1" x14ac:dyDescent="0.25">
      <c r="A3" s="25" t="s">
        <v>15</v>
      </c>
      <c r="B3" s="26" t="s">
        <v>16</v>
      </c>
      <c r="C3" s="27" t="s">
        <v>17</v>
      </c>
      <c r="D3" s="28" t="s">
        <v>39</v>
      </c>
      <c r="E3" s="29" t="s">
        <v>19</v>
      </c>
      <c r="F3" s="30" t="s">
        <v>543</v>
      </c>
      <c r="G3" s="47" t="s">
        <v>544</v>
      </c>
      <c r="H3" s="29">
        <v>22</v>
      </c>
      <c r="I3" s="29">
        <v>8</v>
      </c>
      <c r="J3" s="29" t="s">
        <v>20</v>
      </c>
      <c r="K3" s="1"/>
      <c r="L3" s="29" t="str">
        <f t="shared" si="0"/>
        <v/>
      </c>
      <c r="M3" s="1"/>
      <c r="N3" s="1"/>
      <c r="O3" s="29" t="str">
        <f t="shared" si="1"/>
        <v/>
      </c>
    </row>
    <row r="4" spans="1:15" s="31" customFormat="1" ht="26.25" thickBot="1" x14ac:dyDescent="0.25">
      <c r="A4" s="25" t="s">
        <v>15</v>
      </c>
      <c r="B4" s="26" t="s">
        <v>16</v>
      </c>
      <c r="C4" s="27" t="s">
        <v>17</v>
      </c>
      <c r="D4" s="28" t="s">
        <v>31</v>
      </c>
      <c r="E4" s="29" t="s">
        <v>19</v>
      </c>
      <c r="F4" s="30" t="s">
        <v>543</v>
      </c>
      <c r="G4" s="47" t="s">
        <v>544</v>
      </c>
      <c r="H4" s="29">
        <v>22</v>
      </c>
      <c r="I4" s="29">
        <v>8</v>
      </c>
      <c r="J4" s="29" t="s">
        <v>20</v>
      </c>
      <c r="K4" s="1"/>
      <c r="L4" s="29" t="str">
        <f t="shared" si="0"/>
        <v/>
      </c>
      <c r="M4" s="1"/>
      <c r="N4" s="1"/>
      <c r="O4" s="29" t="str">
        <f t="shared" si="1"/>
        <v/>
      </c>
    </row>
    <row r="5" spans="1:15" s="31" customFormat="1" ht="26.25" thickBot="1" x14ac:dyDescent="0.25">
      <c r="A5" s="25" t="s">
        <v>15</v>
      </c>
      <c r="B5" s="26" t="s">
        <v>16</v>
      </c>
      <c r="C5" s="27" t="s">
        <v>17</v>
      </c>
      <c r="D5" s="28" t="s">
        <v>38</v>
      </c>
      <c r="E5" s="29" t="s">
        <v>19</v>
      </c>
      <c r="F5" s="30" t="s">
        <v>543</v>
      </c>
      <c r="G5" s="47" t="s">
        <v>544</v>
      </c>
      <c r="H5" s="29">
        <v>22</v>
      </c>
      <c r="I5" s="29">
        <v>8</v>
      </c>
      <c r="J5" s="29" t="s">
        <v>20</v>
      </c>
      <c r="K5" s="1"/>
      <c r="L5" s="29" t="str">
        <f t="shared" si="0"/>
        <v/>
      </c>
      <c r="M5" s="1"/>
      <c r="N5" s="1"/>
      <c r="O5" s="29" t="str">
        <f t="shared" si="1"/>
        <v/>
      </c>
    </row>
    <row r="6" spans="1:15" s="31" customFormat="1" ht="13.5" thickBot="1" x14ac:dyDescent="0.25">
      <c r="A6" s="25" t="s">
        <v>15</v>
      </c>
      <c r="B6" s="26" t="s">
        <v>16</v>
      </c>
      <c r="C6" s="27" t="s">
        <v>17</v>
      </c>
      <c r="D6" s="28" t="s">
        <v>28</v>
      </c>
      <c r="E6" s="29" t="s">
        <v>19</v>
      </c>
      <c r="F6" s="30" t="s">
        <v>543</v>
      </c>
      <c r="G6" s="47" t="s">
        <v>544</v>
      </c>
      <c r="H6" s="29">
        <v>22</v>
      </c>
      <c r="I6" s="29">
        <v>8</v>
      </c>
      <c r="J6" s="29" t="s">
        <v>20</v>
      </c>
      <c r="K6" s="1"/>
      <c r="L6" s="29" t="str">
        <f t="shared" si="0"/>
        <v/>
      </c>
      <c r="M6" s="1"/>
      <c r="N6" s="1"/>
      <c r="O6" s="29" t="str">
        <f t="shared" si="1"/>
        <v/>
      </c>
    </row>
    <row r="7" spans="1:15" s="31" customFormat="1" ht="115.5" thickBot="1" x14ac:dyDescent="0.25">
      <c r="A7" s="25" t="s">
        <v>15</v>
      </c>
      <c r="B7" s="26" t="s">
        <v>16</v>
      </c>
      <c r="C7" s="27" t="s">
        <v>17</v>
      </c>
      <c r="D7" s="28" t="s">
        <v>21</v>
      </c>
      <c r="E7" s="29" t="s">
        <v>19</v>
      </c>
      <c r="F7" s="30" t="s">
        <v>543</v>
      </c>
      <c r="G7" s="47" t="s">
        <v>544</v>
      </c>
      <c r="H7" s="29">
        <v>22</v>
      </c>
      <c r="I7" s="29">
        <v>8</v>
      </c>
      <c r="J7" s="29" t="s">
        <v>20</v>
      </c>
      <c r="K7" s="1"/>
      <c r="L7" s="29" t="str">
        <f t="shared" si="0"/>
        <v/>
      </c>
      <c r="M7" s="1"/>
      <c r="N7" s="1"/>
      <c r="O7" s="29" t="str">
        <f t="shared" si="1"/>
        <v/>
      </c>
    </row>
    <row r="8" spans="1:15" s="31" customFormat="1" ht="26.25" thickBot="1" x14ac:dyDescent="0.25">
      <c r="A8" s="25" t="s">
        <v>15</v>
      </c>
      <c r="B8" s="26" t="s">
        <v>16</v>
      </c>
      <c r="C8" s="27" t="s">
        <v>17</v>
      </c>
      <c r="D8" s="28" t="s">
        <v>41</v>
      </c>
      <c r="E8" s="29" t="s">
        <v>19</v>
      </c>
      <c r="F8" s="30" t="s">
        <v>543</v>
      </c>
      <c r="G8" s="47" t="s">
        <v>544</v>
      </c>
      <c r="H8" s="29">
        <v>22</v>
      </c>
      <c r="I8" s="29">
        <v>8</v>
      </c>
      <c r="J8" s="29" t="s">
        <v>20</v>
      </c>
      <c r="K8" s="1"/>
      <c r="L8" s="29" t="str">
        <f t="shared" si="0"/>
        <v/>
      </c>
      <c r="M8" s="1"/>
      <c r="N8" s="1"/>
      <c r="O8" s="29" t="str">
        <f t="shared" si="1"/>
        <v/>
      </c>
    </row>
    <row r="9" spans="1:15" s="31" customFormat="1" ht="39" thickBot="1" x14ac:dyDescent="0.25">
      <c r="A9" s="25" t="s">
        <v>15</v>
      </c>
      <c r="B9" s="26" t="s">
        <v>16</v>
      </c>
      <c r="C9" s="27" t="s">
        <v>17</v>
      </c>
      <c r="D9" s="28" t="s">
        <v>37</v>
      </c>
      <c r="E9" s="29" t="s">
        <v>19</v>
      </c>
      <c r="F9" s="30" t="s">
        <v>543</v>
      </c>
      <c r="G9" s="47" t="s">
        <v>544</v>
      </c>
      <c r="H9" s="29">
        <v>22</v>
      </c>
      <c r="I9" s="29">
        <v>8</v>
      </c>
      <c r="J9" s="29" t="s">
        <v>20</v>
      </c>
      <c r="K9" s="1"/>
      <c r="L9" s="29" t="str">
        <f t="shared" si="0"/>
        <v/>
      </c>
      <c r="M9" s="1"/>
      <c r="N9" s="1"/>
      <c r="O9" s="29" t="str">
        <f t="shared" si="1"/>
        <v/>
      </c>
    </row>
    <row r="10" spans="1:15" s="31" customFormat="1" ht="13.5" thickBot="1" x14ac:dyDescent="0.25">
      <c r="A10" s="25" t="s">
        <v>15</v>
      </c>
      <c r="B10" s="26" t="s">
        <v>16</v>
      </c>
      <c r="C10" s="27" t="s">
        <v>17</v>
      </c>
      <c r="D10" s="28" t="s">
        <v>36</v>
      </c>
      <c r="E10" s="29" t="s">
        <v>19</v>
      </c>
      <c r="F10" s="30" t="s">
        <v>543</v>
      </c>
      <c r="G10" s="47" t="s">
        <v>544</v>
      </c>
      <c r="H10" s="29">
        <v>22</v>
      </c>
      <c r="I10" s="29">
        <v>8</v>
      </c>
      <c r="J10" s="29" t="s">
        <v>20</v>
      </c>
      <c r="K10" s="1"/>
      <c r="L10" s="29" t="str">
        <f t="shared" si="0"/>
        <v/>
      </c>
      <c r="M10" s="1"/>
      <c r="N10" s="1"/>
      <c r="O10" s="29" t="str">
        <f t="shared" si="1"/>
        <v/>
      </c>
    </row>
    <row r="11" spans="1:15" s="31" customFormat="1" ht="51.75" thickBot="1" x14ac:dyDescent="0.25">
      <c r="A11" s="25" t="s">
        <v>15</v>
      </c>
      <c r="B11" s="26" t="s">
        <v>16</v>
      </c>
      <c r="C11" s="27" t="s">
        <v>17</v>
      </c>
      <c r="D11" s="28" t="s">
        <v>25</v>
      </c>
      <c r="E11" s="29" t="s">
        <v>19</v>
      </c>
      <c r="F11" s="30" t="s">
        <v>543</v>
      </c>
      <c r="G11" s="47" t="s">
        <v>544</v>
      </c>
      <c r="H11" s="29">
        <v>22</v>
      </c>
      <c r="I11" s="29">
        <v>8</v>
      </c>
      <c r="J11" s="29" t="s">
        <v>20</v>
      </c>
      <c r="K11" s="1"/>
      <c r="L11" s="29" t="str">
        <f t="shared" si="0"/>
        <v/>
      </c>
      <c r="M11" s="1"/>
      <c r="N11" s="1"/>
      <c r="O11" s="29" t="str">
        <f t="shared" si="1"/>
        <v/>
      </c>
    </row>
    <row r="12" spans="1:15" s="31" customFormat="1" ht="26.25" thickBot="1" x14ac:dyDescent="0.25">
      <c r="A12" s="25" t="s">
        <v>15</v>
      </c>
      <c r="B12" s="26" t="s">
        <v>16</v>
      </c>
      <c r="C12" s="27" t="s">
        <v>17</v>
      </c>
      <c r="D12" s="28" t="s">
        <v>24</v>
      </c>
      <c r="E12" s="29" t="s">
        <v>19</v>
      </c>
      <c r="F12" s="30" t="s">
        <v>543</v>
      </c>
      <c r="G12" s="47" t="s">
        <v>544</v>
      </c>
      <c r="H12" s="29">
        <v>22</v>
      </c>
      <c r="I12" s="29">
        <v>8</v>
      </c>
      <c r="J12" s="29" t="s">
        <v>20</v>
      </c>
      <c r="K12" s="1"/>
      <c r="L12" s="29" t="str">
        <f t="shared" si="0"/>
        <v/>
      </c>
      <c r="M12" s="1"/>
      <c r="N12" s="1"/>
      <c r="O12" s="29" t="str">
        <f t="shared" si="1"/>
        <v/>
      </c>
    </row>
    <row r="13" spans="1:15" s="31" customFormat="1" ht="26.25" thickBot="1" x14ac:dyDescent="0.25">
      <c r="A13" s="25" t="s">
        <v>15</v>
      </c>
      <c r="B13" s="26" t="s">
        <v>16</v>
      </c>
      <c r="C13" s="27" t="s">
        <v>17</v>
      </c>
      <c r="D13" s="28" t="s">
        <v>23</v>
      </c>
      <c r="E13" s="29" t="s">
        <v>19</v>
      </c>
      <c r="F13" s="30" t="s">
        <v>543</v>
      </c>
      <c r="G13" s="47" t="s">
        <v>544</v>
      </c>
      <c r="H13" s="29">
        <v>22</v>
      </c>
      <c r="I13" s="29">
        <v>8</v>
      </c>
      <c r="J13" s="29" t="s">
        <v>20</v>
      </c>
      <c r="K13" s="1"/>
      <c r="L13" s="29" t="str">
        <f t="shared" si="0"/>
        <v/>
      </c>
      <c r="M13" s="1"/>
      <c r="N13" s="1"/>
      <c r="O13" s="29" t="str">
        <f t="shared" si="1"/>
        <v/>
      </c>
    </row>
    <row r="14" spans="1:15" s="31" customFormat="1" ht="26.25" thickBot="1" x14ac:dyDescent="0.25">
      <c r="A14" s="25" t="s">
        <v>15</v>
      </c>
      <c r="B14" s="26" t="s">
        <v>16</v>
      </c>
      <c r="C14" s="27" t="s">
        <v>17</v>
      </c>
      <c r="D14" s="28" t="s">
        <v>26</v>
      </c>
      <c r="E14" s="29" t="s">
        <v>19</v>
      </c>
      <c r="F14" s="30" t="s">
        <v>543</v>
      </c>
      <c r="G14" s="47" t="s">
        <v>544</v>
      </c>
      <c r="H14" s="29">
        <v>22</v>
      </c>
      <c r="I14" s="29">
        <v>8</v>
      </c>
      <c r="J14" s="29" t="s">
        <v>20</v>
      </c>
      <c r="K14" s="1"/>
      <c r="L14" s="29" t="str">
        <f t="shared" si="0"/>
        <v/>
      </c>
      <c r="M14" s="1"/>
      <c r="N14" s="1"/>
      <c r="O14" s="29" t="str">
        <f t="shared" si="1"/>
        <v/>
      </c>
    </row>
    <row r="15" spans="1:15" s="31" customFormat="1" ht="39" thickBot="1" x14ac:dyDescent="0.25">
      <c r="A15" s="25" t="s">
        <v>15</v>
      </c>
      <c r="B15" s="26" t="s">
        <v>16</v>
      </c>
      <c r="C15" s="27" t="s">
        <v>17</v>
      </c>
      <c r="D15" s="28" t="s">
        <v>27</v>
      </c>
      <c r="E15" s="29" t="s">
        <v>19</v>
      </c>
      <c r="F15" s="30" t="s">
        <v>543</v>
      </c>
      <c r="G15" s="47" t="s">
        <v>544</v>
      </c>
      <c r="H15" s="29">
        <v>22</v>
      </c>
      <c r="I15" s="29">
        <v>8</v>
      </c>
      <c r="J15" s="29" t="s">
        <v>20</v>
      </c>
      <c r="K15" s="1"/>
      <c r="L15" s="29" t="str">
        <f t="shared" si="0"/>
        <v/>
      </c>
      <c r="M15" s="1"/>
      <c r="N15" s="1"/>
      <c r="O15" s="29" t="str">
        <f t="shared" si="1"/>
        <v/>
      </c>
    </row>
    <row r="16" spans="1:15" s="31" customFormat="1" ht="26.25" thickBot="1" x14ac:dyDescent="0.25">
      <c r="A16" s="25" t="s">
        <v>15</v>
      </c>
      <c r="B16" s="26" t="s">
        <v>16</v>
      </c>
      <c r="C16" s="27" t="s">
        <v>17</v>
      </c>
      <c r="D16" s="28" t="s">
        <v>22</v>
      </c>
      <c r="E16" s="29" t="s">
        <v>19</v>
      </c>
      <c r="F16" s="30" t="s">
        <v>543</v>
      </c>
      <c r="G16" s="47" t="s">
        <v>544</v>
      </c>
      <c r="H16" s="29">
        <v>22</v>
      </c>
      <c r="I16" s="29">
        <v>8</v>
      </c>
      <c r="J16" s="29" t="s">
        <v>20</v>
      </c>
      <c r="K16" s="1"/>
      <c r="L16" s="29" t="str">
        <f t="shared" si="0"/>
        <v/>
      </c>
      <c r="M16" s="1"/>
      <c r="N16" s="1"/>
      <c r="O16" s="29" t="str">
        <f t="shared" si="1"/>
        <v/>
      </c>
    </row>
    <row r="17" spans="1:15" s="31" customFormat="1" ht="51.75" thickBot="1" x14ac:dyDescent="0.25">
      <c r="A17" s="25" t="s">
        <v>15</v>
      </c>
      <c r="B17" s="26" t="s">
        <v>16</v>
      </c>
      <c r="C17" s="27" t="s">
        <v>17</v>
      </c>
      <c r="D17" s="28" t="s">
        <v>35</v>
      </c>
      <c r="E17" s="29" t="s">
        <v>19</v>
      </c>
      <c r="F17" s="30" t="s">
        <v>543</v>
      </c>
      <c r="G17" s="47" t="s">
        <v>544</v>
      </c>
      <c r="H17" s="29">
        <v>22</v>
      </c>
      <c r="I17" s="29">
        <v>8</v>
      </c>
      <c r="J17" s="29" t="s">
        <v>20</v>
      </c>
      <c r="K17" s="1"/>
      <c r="L17" s="29" t="str">
        <f t="shared" si="0"/>
        <v/>
      </c>
      <c r="M17" s="1"/>
      <c r="N17" s="1"/>
      <c r="O17" s="29" t="str">
        <f t="shared" si="1"/>
        <v/>
      </c>
    </row>
    <row r="18" spans="1:15" s="31" customFormat="1" ht="102.75" thickBot="1" x14ac:dyDescent="0.25">
      <c r="A18" s="25" t="s">
        <v>15</v>
      </c>
      <c r="B18" s="26" t="s">
        <v>16</v>
      </c>
      <c r="C18" s="27" t="s">
        <v>17</v>
      </c>
      <c r="D18" s="28" t="s">
        <v>18</v>
      </c>
      <c r="E18" s="29" t="s">
        <v>19</v>
      </c>
      <c r="F18" s="30" t="s">
        <v>543</v>
      </c>
      <c r="G18" s="47" t="s">
        <v>544</v>
      </c>
      <c r="H18" s="29">
        <v>22</v>
      </c>
      <c r="I18" s="29">
        <v>8</v>
      </c>
      <c r="J18" s="29" t="s">
        <v>20</v>
      </c>
      <c r="K18" s="1"/>
      <c r="L18" s="29" t="str">
        <f t="shared" si="0"/>
        <v/>
      </c>
      <c r="M18" s="1"/>
      <c r="N18" s="1"/>
      <c r="O18" s="29" t="str">
        <f t="shared" si="1"/>
        <v/>
      </c>
    </row>
    <row r="19" spans="1:15" s="31" customFormat="1" ht="26.25" thickBot="1" x14ac:dyDescent="0.25">
      <c r="A19" s="25" t="s">
        <v>15</v>
      </c>
      <c r="B19" s="26" t="s">
        <v>16</v>
      </c>
      <c r="C19" s="27" t="s">
        <v>17</v>
      </c>
      <c r="D19" s="28" t="s">
        <v>29</v>
      </c>
      <c r="E19" s="29" t="s">
        <v>19</v>
      </c>
      <c r="F19" s="30" t="s">
        <v>543</v>
      </c>
      <c r="G19" s="47" t="s">
        <v>544</v>
      </c>
      <c r="H19" s="29">
        <v>22</v>
      </c>
      <c r="I19" s="29">
        <v>8</v>
      </c>
      <c r="J19" s="29" t="s">
        <v>20</v>
      </c>
      <c r="K19" s="1"/>
      <c r="L19" s="29" t="str">
        <f t="shared" si="0"/>
        <v/>
      </c>
      <c r="M19" s="1"/>
      <c r="N19" s="1"/>
      <c r="O19" s="29" t="str">
        <f t="shared" si="1"/>
        <v/>
      </c>
    </row>
    <row r="20" spans="1:15" s="31" customFormat="1" ht="26.25" thickBot="1" x14ac:dyDescent="0.25">
      <c r="A20" s="25" t="s">
        <v>15</v>
      </c>
      <c r="B20" s="26" t="s">
        <v>16</v>
      </c>
      <c r="C20" s="27" t="s">
        <v>17</v>
      </c>
      <c r="D20" s="28" t="s">
        <v>30</v>
      </c>
      <c r="E20" s="29" t="s">
        <v>19</v>
      </c>
      <c r="F20" s="30" t="s">
        <v>543</v>
      </c>
      <c r="G20" s="47" t="s">
        <v>544</v>
      </c>
      <c r="H20" s="29">
        <v>22</v>
      </c>
      <c r="I20" s="29">
        <v>8</v>
      </c>
      <c r="J20" s="29" t="s">
        <v>20</v>
      </c>
      <c r="K20" s="1"/>
      <c r="L20" s="29" t="str">
        <f t="shared" si="0"/>
        <v/>
      </c>
      <c r="M20" s="1"/>
      <c r="N20" s="1"/>
      <c r="O20" s="29" t="str">
        <f t="shared" si="1"/>
        <v/>
      </c>
    </row>
    <row r="21" spans="1:15" s="31" customFormat="1" ht="39" thickBot="1" x14ac:dyDescent="0.25">
      <c r="A21" s="25" t="s">
        <v>15</v>
      </c>
      <c r="B21" s="26" t="s">
        <v>16</v>
      </c>
      <c r="C21" s="32" t="s">
        <v>51</v>
      </c>
      <c r="D21" s="28" t="s">
        <v>52</v>
      </c>
      <c r="E21" s="29" t="s">
        <v>19</v>
      </c>
      <c r="F21" s="33" t="s">
        <v>572</v>
      </c>
      <c r="G21" s="33" t="s">
        <v>573</v>
      </c>
      <c r="H21" s="29">
        <v>22</v>
      </c>
      <c r="I21" s="29">
        <v>4</v>
      </c>
      <c r="J21" s="29" t="s">
        <v>205</v>
      </c>
      <c r="K21" s="29" t="s">
        <v>312</v>
      </c>
      <c r="L21" s="29">
        <f t="shared" ref="L21:L26" si="2">IF(K21="BAIXA",1,IF(K21="MEDIA",1.84,IF(K21="ALTA",3.37,IF(K21="ELEVADA",4.11,""))))</f>
        <v>1.84</v>
      </c>
      <c r="M21" s="29">
        <v>2</v>
      </c>
      <c r="N21" s="29">
        <v>2</v>
      </c>
      <c r="O21" s="29">
        <f t="shared" ref="O21:O26" si="3">IF((L21&lt;&gt;"")*AND(M21&lt;&gt;"")*AND(H21&lt;&gt;"")*AND(I21&lt;&gt;"")*AND(N21&lt;&gt;""),(L21*M21*N21)*(H21+I21),"")</f>
        <v>191.36</v>
      </c>
    </row>
    <row r="22" spans="1:15" s="31" customFormat="1" ht="26.25" thickBot="1" x14ac:dyDescent="0.25">
      <c r="A22" s="25" t="s">
        <v>15</v>
      </c>
      <c r="B22" s="26" t="s">
        <v>16</v>
      </c>
      <c r="C22" s="32" t="s">
        <v>51</v>
      </c>
      <c r="D22" s="28" t="s">
        <v>53</v>
      </c>
      <c r="E22" s="29" t="s">
        <v>19</v>
      </c>
      <c r="F22" s="33" t="s">
        <v>572</v>
      </c>
      <c r="G22" s="33" t="s">
        <v>573</v>
      </c>
      <c r="H22" s="29">
        <v>22</v>
      </c>
      <c r="I22" s="29">
        <v>4</v>
      </c>
      <c r="J22" s="29" t="s">
        <v>205</v>
      </c>
      <c r="K22" s="29" t="s">
        <v>310</v>
      </c>
      <c r="L22" s="29">
        <f t="shared" si="2"/>
        <v>3.37</v>
      </c>
      <c r="M22" s="29">
        <v>4</v>
      </c>
      <c r="N22" s="29">
        <v>2</v>
      </c>
      <c r="O22" s="29">
        <f t="shared" si="3"/>
        <v>700.96</v>
      </c>
    </row>
    <row r="23" spans="1:15" s="31" customFormat="1" ht="39" thickBot="1" x14ac:dyDescent="0.25">
      <c r="A23" s="25" t="s">
        <v>15</v>
      </c>
      <c r="B23" s="26" t="s">
        <v>16</v>
      </c>
      <c r="C23" s="32" t="s">
        <v>51</v>
      </c>
      <c r="D23" s="28" t="s">
        <v>55</v>
      </c>
      <c r="E23" s="29" t="s">
        <v>19</v>
      </c>
      <c r="F23" s="33" t="s">
        <v>572</v>
      </c>
      <c r="G23" s="33" t="s">
        <v>573</v>
      </c>
      <c r="H23" s="29">
        <v>22</v>
      </c>
      <c r="I23" s="29">
        <v>4</v>
      </c>
      <c r="J23" s="29" t="s">
        <v>205</v>
      </c>
      <c r="K23" s="29" t="s">
        <v>310</v>
      </c>
      <c r="L23" s="29">
        <f t="shared" si="2"/>
        <v>3.37</v>
      </c>
      <c r="M23" s="29">
        <v>4</v>
      </c>
      <c r="N23" s="29">
        <v>2</v>
      </c>
      <c r="O23" s="29">
        <f t="shared" si="3"/>
        <v>700.96</v>
      </c>
    </row>
    <row r="24" spans="1:15" s="31" customFormat="1" ht="26.25" thickBot="1" x14ac:dyDescent="0.25">
      <c r="A24" s="25" t="s">
        <v>15</v>
      </c>
      <c r="B24" s="26" t="s">
        <v>16</v>
      </c>
      <c r="C24" s="32" t="s">
        <v>51</v>
      </c>
      <c r="D24" s="28" t="s">
        <v>57</v>
      </c>
      <c r="E24" s="29" t="s">
        <v>19</v>
      </c>
      <c r="F24" s="33" t="s">
        <v>572</v>
      </c>
      <c r="G24" s="33" t="s">
        <v>573</v>
      </c>
      <c r="H24" s="29">
        <v>22</v>
      </c>
      <c r="I24" s="29">
        <v>4</v>
      </c>
      <c r="J24" s="29" t="s">
        <v>205</v>
      </c>
      <c r="K24" s="29" t="s">
        <v>570</v>
      </c>
      <c r="L24" s="29">
        <f t="shared" si="2"/>
        <v>4.1100000000000003</v>
      </c>
      <c r="M24" s="29">
        <v>4</v>
      </c>
      <c r="N24" s="29">
        <v>2</v>
      </c>
      <c r="O24" s="29">
        <f t="shared" si="3"/>
        <v>854.88000000000011</v>
      </c>
    </row>
    <row r="25" spans="1:15" s="31" customFormat="1" ht="39" thickBot="1" x14ac:dyDescent="0.25">
      <c r="A25" s="25" t="s">
        <v>15</v>
      </c>
      <c r="B25" s="26" t="s">
        <v>16</v>
      </c>
      <c r="C25" s="32" t="s">
        <v>51</v>
      </c>
      <c r="D25" s="28" t="s">
        <v>56</v>
      </c>
      <c r="E25" s="29" t="s">
        <v>19</v>
      </c>
      <c r="F25" s="33" t="s">
        <v>572</v>
      </c>
      <c r="G25" s="33" t="s">
        <v>573</v>
      </c>
      <c r="H25" s="29">
        <v>22</v>
      </c>
      <c r="I25" s="29">
        <v>4</v>
      </c>
      <c r="J25" s="29" t="s">
        <v>205</v>
      </c>
      <c r="K25" s="29" t="s">
        <v>310</v>
      </c>
      <c r="L25" s="29">
        <f t="shared" si="2"/>
        <v>3.37</v>
      </c>
      <c r="M25" s="29">
        <v>4</v>
      </c>
      <c r="N25" s="29">
        <v>2</v>
      </c>
      <c r="O25" s="29">
        <f t="shared" si="3"/>
        <v>700.96</v>
      </c>
    </row>
    <row r="26" spans="1:15" s="31" customFormat="1" ht="39" thickBot="1" x14ac:dyDescent="0.25">
      <c r="A26" s="25" t="s">
        <v>15</v>
      </c>
      <c r="B26" s="26" t="s">
        <v>16</v>
      </c>
      <c r="C26" s="32" t="s">
        <v>51</v>
      </c>
      <c r="D26" s="28" t="s">
        <v>54</v>
      </c>
      <c r="E26" s="29" t="s">
        <v>19</v>
      </c>
      <c r="F26" s="33" t="s">
        <v>572</v>
      </c>
      <c r="G26" s="33" t="s">
        <v>573</v>
      </c>
      <c r="H26" s="29">
        <v>22</v>
      </c>
      <c r="I26" s="29">
        <v>4</v>
      </c>
      <c r="J26" s="29" t="s">
        <v>205</v>
      </c>
      <c r="K26" s="29" t="s">
        <v>310</v>
      </c>
      <c r="L26" s="29">
        <f t="shared" si="2"/>
        <v>3.37</v>
      </c>
      <c r="M26" s="29">
        <v>4</v>
      </c>
      <c r="N26" s="29">
        <v>2</v>
      </c>
      <c r="O26" s="29">
        <f t="shared" si="3"/>
        <v>700.96</v>
      </c>
    </row>
    <row r="27" spans="1:15" s="31" customFormat="1" ht="13.5" thickBot="1" x14ac:dyDescent="0.25">
      <c r="A27" s="25" t="s">
        <v>15</v>
      </c>
      <c r="B27" s="26" t="s">
        <v>16</v>
      </c>
      <c r="C27" s="32" t="s">
        <v>32</v>
      </c>
      <c r="D27" s="28" t="s">
        <v>48</v>
      </c>
      <c r="E27" s="29" t="s">
        <v>19</v>
      </c>
      <c r="F27" s="30" t="s">
        <v>543</v>
      </c>
      <c r="G27" s="47" t="s">
        <v>544</v>
      </c>
      <c r="H27" s="29">
        <v>22</v>
      </c>
      <c r="I27" s="29">
        <v>8</v>
      </c>
      <c r="J27" s="29" t="s">
        <v>20</v>
      </c>
      <c r="K27" s="1"/>
      <c r="L27" s="29" t="str">
        <f t="shared" ref="L27:L37" si="4">IF(K27="BAIXA",1,IF(K27="MEDIA",1.84,IF(K27="ALTA",3.37,IF(K27="ELEVADA",4.11,""))))</f>
        <v/>
      </c>
      <c r="M27" s="1"/>
      <c r="N27" s="1"/>
      <c r="O27" s="29" t="str">
        <f t="shared" ref="O27:O37" si="5">IF((L27&lt;&gt;"")*AND(M27&lt;&gt;"")*AND(H27&lt;&gt;"")*AND(I27&lt;&gt;"")*AND(N27&lt;&gt;""),(L27*M27*N27)*(H27+I27),"")</f>
        <v/>
      </c>
    </row>
    <row r="28" spans="1:15" s="31" customFormat="1" ht="115.5" thickBot="1" x14ac:dyDescent="0.25">
      <c r="A28" s="25" t="s">
        <v>15</v>
      </c>
      <c r="B28" s="26" t="s">
        <v>16</v>
      </c>
      <c r="C28" s="32" t="s">
        <v>32</v>
      </c>
      <c r="D28" s="28" t="s">
        <v>42</v>
      </c>
      <c r="E28" s="29" t="s">
        <v>19</v>
      </c>
      <c r="F28" s="30" t="s">
        <v>543</v>
      </c>
      <c r="G28" s="47" t="s">
        <v>544</v>
      </c>
      <c r="H28" s="29">
        <v>22</v>
      </c>
      <c r="I28" s="29">
        <v>8</v>
      </c>
      <c r="J28" s="29" t="s">
        <v>20</v>
      </c>
      <c r="K28" s="1"/>
      <c r="L28" s="29" t="str">
        <f t="shared" si="4"/>
        <v/>
      </c>
      <c r="M28" s="1"/>
      <c r="N28" s="1"/>
      <c r="O28" s="29" t="str">
        <f t="shared" si="5"/>
        <v/>
      </c>
    </row>
    <row r="29" spans="1:15" s="31" customFormat="1" ht="64.5" thickBot="1" x14ac:dyDescent="0.25">
      <c r="A29" s="25" t="s">
        <v>15</v>
      </c>
      <c r="B29" s="26" t="s">
        <v>16</v>
      </c>
      <c r="C29" s="32" t="s">
        <v>32</v>
      </c>
      <c r="D29" s="28" t="s">
        <v>49</v>
      </c>
      <c r="E29" s="29" t="s">
        <v>19</v>
      </c>
      <c r="F29" s="30" t="s">
        <v>543</v>
      </c>
      <c r="G29" s="47" t="s">
        <v>544</v>
      </c>
      <c r="H29" s="29">
        <v>22</v>
      </c>
      <c r="I29" s="29">
        <v>8</v>
      </c>
      <c r="J29" s="29" t="s">
        <v>20</v>
      </c>
      <c r="K29" s="1"/>
      <c r="L29" s="29" t="str">
        <f t="shared" si="4"/>
        <v/>
      </c>
      <c r="M29" s="1"/>
      <c r="N29" s="1"/>
      <c r="O29" s="29" t="str">
        <f t="shared" si="5"/>
        <v/>
      </c>
    </row>
    <row r="30" spans="1:15" s="31" customFormat="1" ht="26.25" thickBot="1" x14ac:dyDescent="0.25">
      <c r="A30" s="25" t="s">
        <v>15</v>
      </c>
      <c r="B30" s="26" t="s">
        <v>16</v>
      </c>
      <c r="C30" s="32" t="s">
        <v>32</v>
      </c>
      <c r="D30" s="28" t="s">
        <v>44</v>
      </c>
      <c r="E30" s="29" t="s">
        <v>19</v>
      </c>
      <c r="F30" s="30" t="s">
        <v>543</v>
      </c>
      <c r="G30" s="47" t="s">
        <v>544</v>
      </c>
      <c r="H30" s="29">
        <v>22</v>
      </c>
      <c r="I30" s="29">
        <v>8</v>
      </c>
      <c r="J30" s="29" t="s">
        <v>20</v>
      </c>
      <c r="K30" s="1"/>
      <c r="L30" s="29" t="str">
        <f t="shared" si="4"/>
        <v/>
      </c>
      <c r="M30" s="1"/>
      <c r="N30" s="1"/>
      <c r="O30" s="29" t="str">
        <f t="shared" si="5"/>
        <v/>
      </c>
    </row>
    <row r="31" spans="1:15" s="31" customFormat="1" ht="26.25" thickBot="1" x14ac:dyDescent="0.25">
      <c r="A31" s="25" t="s">
        <v>15</v>
      </c>
      <c r="B31" s="26" t="s">
        <v>16</v>
      </c>
      <c r="C31" s="32" t="s">
        <v>32</v>
      </c>
      <c r="D31" s="28" t="s">
        <v>34</v>
      </c>
      <c r="E31" s="29" t="s">
        <v>19</v>
      </c>
      <c r="F31" s="30" t="s">
        <v>543</v>
      </c>
      <c r="G31" s="47" t="s">
        <v>544</v>
      </c>
      <c r="H31" s="29">
        <v>22</v>
      </c>
      <c r="I31" s="29">
        <v>8</v>
      </c>
      <c r="J31" s="29" t="s">
        <v>20</v>
      </c>
      <c r="K31" s="1"/>
      <c r="L31" s="29" t="str">
        <f t="shared" si="4"/>
        <v/>
      </c>
      <c r="M31" s="1"/>
      <c r="N31" s="1"/>
      <c r="O31" s="29" t="str">
        <f t="shared" si="5"/>
        <v/>
      </c>
    </row>
    <row r="32" spans="1:15" s="31" customFormat="1" ht="39" thickBot="1" x14ac:dyDescent="0.25">
      <c r="A32" s="25" t="s">
        <v>15</v>
      </c>
      <c r="B32" s="26" t="s">
        <v>16</v>
      </c>
      <c r="C32" s="32" t="s">
        <v>32</v>
      </c>
      <c r="D32" s="28" t="s">
        <v>50</v>
      </c>
      <c r="E32" s="29" t="s">
        <v>19</v>
      </c>
      <c r="F32" s="30" t="s">
        <v>543</v>
      </c>
      <c r="G32" s="47" t="s">
        <v>544</v>
      </c>
      <c r="H32" s="29">
        <v>22</v>
      </c>
      <c r="I32" s="29">
        <v>8</v>
      </c>
      <c r="J32" s="29" t="s">
        <v>20</v>
      </c>
      <c r="K32" s="1"/>
      <c r="L32" s="29" t="str">
        <f t="shared" si="4"/>
        <v/>
      </c>
      <c r="M32" s="1"/>
      <c r="N32" s="1"/>
      <c r="O32" s="29" t="str">
        <f t="shared" si="5"/>
        <v/>
      </c>
    </row>
    <row r="33" spans="1:15" s="31" customFormat="1" ht="26.25" thickBot="1" x14ac:dyDescent="0.25">
      <c r="A33" s="25" t="s">
        <v>15</v>
      </c>
      <c r="B33" s="26" t="s">
        <v>16</v>
      </c>
      <c r="C33" s="32" t="s">
        <v>32</v>
      </c>
      <c r="D33" s="28" t="s">
        <v>46</v>
      </c>
      <c r="E33" s="29" t="s">
        <v>19</v>
      </c>
      <c r="F33" s="30" t="s">
        <v>543</v>
      </c>
      <c r="G33" s="47" t="s">
        <v>544</v>
      </c>
      <c r="H33" s="29">
        <v>22</v>
      </c>
      <c r="I33" s="29">
        <v>8</v>
      </c>
      <c r="J33" s="29" t="s">
        <v>20</v>
      </c>
      <c r="K33" s="1"/>
      <c r="L33" s="29" t="str">
        <f t="shared" si="4"/>
        <v/>
      </c>
      <c r="M33" s="1"/>
      <c r="N33" s="1"/>
      <c r="O33" s="29" t="str">
        <f t="shared" si="5"/>
        <v/>
      </c>
    </row>
    <row r="34" spans="1:15" s="31" customFormat="1" ht="39" thickBot="1" x14ac:dyDescent="0.25">
      <c r="A34" s="25" t="s">
        <v>15</v>
      </c>
      <c r="B34" s="26" t="s">
        <v>16</v>
      </c>
      <c r="C34" s="32" t="s">
        <v>32</v>
      </c>
      <c r="D34" s="28" t="s">
        <v>47</v>
      </c>
      <c r="E34" s="29" t="s">
        <v>19</v>
      </c>
      <c r="F34" s="30" t="s">
        <v>543</v>
      </c>
      <c r="G34" s="47" t="s">
        <v>544</v>
      </c>
      <c r="H34" s="29">
        <v>22</v>
      </c>
      <c r="I34" s="29">
        <v>8</v>
      </c>
      <c r="J34" s="29" t="s">
        <v>20</v>
      </c>
      <c r="K34" s="1"/>
      <c r="L34" s="29" t="str">
        <f t="shared" si="4"/>
        <v/>
      </c>
      <c r="M34" s="1"/>
      <c r="N34" s="1"/>
      <c r="O34" s="29" t="str">
        <f t="shared" si="5"/>
        <v/>
      </c>
    </row>
    <row r="35" spans="1:15" s="31" customFormat="1" ht="26.25" thickBot="1" x14ac:dyDescent="0.25">
      <c r="A35" s="25" t="s">
        <v>15</v>
      </c>
      <c r="B35" s="26" t="s">
        <v>16</v>
      </c>
      <c r="C35" s="32" t="s">
        <v>32</v>
      </c>
      <c r="D35" s="28" t="s">
        <v>45</v>
      </c>
      <c r="E35" s="29" t="s">
        <v>19</v>
      </c>
      <c r="F35" s="30" t="s">
        <v>543</v>
      </c>
      <c r="G35" s="47" t="s">
        <v>544</v>
      </c>
      <c r="H35" s="29">
        <v>22</v>
      </c>
      <c r="I35" s="29">
        <v>8</v>
      </c>
      <c r="J35" s="29" t="s">
        <v>20</v>
      </c>
      <c r="K35" s="1"/>
      <c r="L35" s="29" t="str">
        <f t="shared" si="4"/>
        <v/>
      </c>
      <c r="M35" s="1"/>
      <c r="N35" s="1"/>
      <c r="O35" s="29" t="str">
        <f t="shared" si="5"/>
        <v/>
      </c>
    </row>
    <row r="36" spans="1:15" s="31" customFormat="1" ht="13.5" thickBot="1" x14ac:dyDescent="0.25">
      <c r="A36" s="25" t="s">
        <v>15</v>
      </c>
      <c r="B36" s="26" t="s">
        <v>16</v>
      </c>
      <c r="C36" s="32" t="s">
        <v>32</v>
      </c>
      <c r="D36" s="28" t="s">
        <v>33</v>
      </c>
      <c r="E36" s="29" t="s">
        <v>19</v>
      </c>
      <c r="F36" s="30" t="s">
        <v>543</v>
      </c>
      <c r="G36" s="47" t="s">
        <v>544</v>
      </c>
      <c r="H36" s="29">
        <v>22</v>
      </c>
      <c r="I36" s="29">
        <v>8</v>
      </c>
      <c r="J36" s="29" t="s">
        <v>20</v>
      </c>
      <c r="K36" s="1"/>
      <c r="L36" s="29" t="str">
        <f t="shared" si="4"/>
        <v/>
      </c>
      <c r="M36" s="1"/>
      <c r="N36" s="1"/>
      <c r="O36" s="29" t="str">
        <f t="shared" si="5"/>
        <v/>
      </c>
    </row>
    <row r="37" spans="1:15" s="31" customFormat="1" ht="64.5" thickBot="1" x14ac:dyDescent="0.25">
      <c r="A37" s="25" t="s">
        <v>15</v>
      </c>
      <c r="B37" s="26" t="s">
        <v>16</v>
      </c>
      <c r="C37" s="32" t="s">
        <v>32</v>
      </c>
      <c r="D37" s="28" t="s">
        <v>43</v>
      </c>
      <c r="E37" s="29" t="s">
        <v>19</v>
      </c>
      <c r="F37" s="30" t="s">
        <v>543</v>
      </c>
      <c r="G37" s="47" t="s">
        <v>544</v>
      </c>
      <c r="H37" s="29">
        <v>22</v>
      </c>
      <c r="I37" s="29">
        <v>8</v>
      </c>
      <c r="J37" s="29" t="s">
        <v>20</v>
      </c>
      <c r="K37" s="1"/>
      <c r="L37" s="29" t="str">
        <f t="shared" si="4"/>
        <v/>
      </c>
      <c r="M37" s="1"/>
      <c r="N37" s="1"/>
      <c r="O37" s="29" t="str">
        <f t="shared" si="5"/>
        <v/>
      </c>
    </row>
    <row r="38" spans="1:15" s="31" customFormat="1" ht="26.25" thickBot="1" x14ac:dyDescent="0.25">
      <c r="A38" s="32" t="s">
        <v>61</v>
      </c>
      <c r="B38" s="32" t="s">
        <v>16</v>
      </c>
      <c r="C38" s="32" t="s">
        <v>117</v>
      </c>
      <c r="D38" s="23" t="s">
        <v>118</v>
      </c>
      <c r="E38" s="32" t="s">
        <v>65</v>
      </c>
      <c r="F38" s="37" t="s">
        <v>548</v>
      </c>
      <c r="G38" s="37" t="s">
        <v>574</v>
      </c>
      <c r="H38" s="29">
        <v>22</v>
      </c>
      <c r="I38" s="29">
        <v>0</v>
      </c>
      <c r="J38" s="29" t="s">
        <v>205</v>
      </c>
      <c r="K38" s="29" t="s">
        <v>310</v>
      </c>
      <c r="L38" s="29">
        <f t="shared" ref="L38:L56" si="6">IF(K38="BAIXA",1,IF(K38="MEDIA",1.84,IF(K38="ALTA",3.37,IF(K38="ELEVADA",4.11,""))))</f>
        <v>3.37</v>
      </c>
      <c r="M38" s="29">
        <v>4</v>
      </c>
      <c r="N38" s="29">
        <v>2</v>
      </c>
      <c r="O38" s="29">
        <f t="shared" ref="O38:O56" si="7">IF((L38&lt;&gt;"")*AND(M38&lt;&gt;"")*AND(H38&lt;&gt;"")*AND(I38&lt;&gt;"")*AND(N38&lt;&gt;""),(L38*M38*N38)*(H38+I38),"")</f>
        <v>593.12</v>
      </c>
    </row>
    <row r="39" spans="1:15" s="31" customFormat="1" ht="26.25" thickBot="1" x14ac:dyDescent="0.25">
      <c r="A39" s="25" t="s">
        <v>61</v>
      </c>
      <c r="B39" s="34" t="s">
        <v>16</v>
      </c>
      <c r="C39" s="25" t="s">
        <v>117</v>
      </c>
      <c r="D39" s="35" t="s">
        <v>119</v>
      </c>
      <c r="E39" s="32" t="s">
        <v>65</v>
      </c>
      <c r="F39" s="37" t="s">
        <v>548</v>
      </c>
      <c r="G39" s="37" t="s">
        <v>574</v>
      </c>
      <c r="H39" s="29">
        <v>22</v>
      </c>
      <c r="I39" s="29">
        <v>0</v>
      </c>
      <c r="J39" s="29" t="s">
        <v>205</v>
      </c>
      <c r="K39" s="29" t="s">
        <v>312</v>
      </c>
      <c r="L39" s="29">
        <f t="shared" si="6"/>
        <v>1.84</v>
      </c>
      <c r="M39" s="29">
        <v>2</v>
      </c>
      <c r="N39" s="29">
        <v>2</v>
      </c>
      <c r="O39" s="29">
        <f t="shared" si="7"/>
        <v>161.92000000000002</v>
      </c>
    </row>
    <row r="40" spans="1:15" s="31" customFormat="1" ht="13.5" thickBot="1" x14ac:dyDescent="0.25">
      <c r="A40" s="25" t="s">
        <v>61</v>
      </c>
      <c r="B40" s="34" t="s">
        <v>16</v>
      </c>
      <c r="C40" s="25" t="s">
        <v>117</v>
      </c>
      <c r="D40" s="23" t="s">
        <v>113</v>
      </c>
      <c r="E40" s="32" t="s">
        <v>65</v>
      </c>
      <c r="F40" s="37" t="s">
        <v>548</v>
      </c>
      <c r="G40" s="37" t="s">
        <v>574</v>
      </c>
      <c r="H40" s="29">
        <v>22</v>
      </c>
      <c r="I40" s="29">
        <v>0</v>
      </c>
      <c r="J40" s="29" t="s">
        <v>205</v>
      </c>
      <c r="K40" s="29" t="s">
        <v>312</v>
      </c>
      <c r="L40" s="29">
        <f t="shared" si="6"/>
        <v>1.84</v>
      </c>
      <c r="M40" s="29">
        <v>2</v>
      </c>
      <c r="N40" s="29">
        <v>2</v>
      </c>
      <c r="O40" s="29">
        <f t="shared" si="7"/>
        <v>161.92000000000002</v>
      </c>
    </row>
    <row r="41" spans="1:15" s="31" customFormat="1" ht="13.5" thickBot="1" x14ac:dyDescent="0.25">
      <c r="A41" s="25" t="s">
        <v>61</v>
      </c>
      <c r="B41" s="34" t="s">
        <v>16</v>
      </c>
      <c r="C41" s="25" t="s">
        <v>117</v>
      </c>
      <c r="D41" s="23" t="s">
        <v>120</v>
      </c>
      <c r="E41" s="32" t="s">
        <v>65</v>
      </c>
      <c r="F41" s="37" t="s">
        <v>548</v>
      </c>
      <c r="G41" s="37" t="s">
        <v>574</v>
      </c>
      <c r="H41" s="29">
        <v>22</v>
      </c>
      <c r="I41" s="29">
        <v>0</v>
      </c>
      <c r="J41" s="29" t="s">
        <v>205</v>
      </c>
      <c r="K41" s="29" t="s">
        <v>314</v>
      </c>
      <c r="L41" s="29">
        <f t="shared" si="6"/>
        <v>1</v>
      </c>
      <c r="M41" s="29">
        <v>2</v>
      </c>
      <c r="N41" s="29">
        <v>1</v>
      </c>
      <c r="O41" s="29">
        <f t="shared" si="7"/>
        <v>44</v>
      </c>
    </row>
    <row r="42" spans="1:15" s="31" customFormat="1" ht="13.5" thickBot="1" x14ac:dyDescent="0.25">
      <c r="A42" s="25" t="s">
        <v>61</v>
      </c>
      <c r="B42" s="34" t="s">
        <v>16</v>
      </c>
      <c r="C42" s="25" t="s">
        <v>117</v>
      </c>
      <c r="D42" s="23" t="s">
        <v>121</v>
      </c>
      <c r="E42" s="32" t="s">
        <v>65</v>
      </c>
      <c r="F42" s="37" t="s">
        <v>548</v>
      </c>
      <c r="G42" s="37" t="s">
        <v>574</v>
      </c>
      <c r="H42" s="29">
        <v>22</v>
      </c>
      <c r="I42" s="29">
        <v>0</v>
      </c>
      <c r="J42" s="29" t="s">
        <v>205</v>
      </c>
      <c r="K42" s="29" t="s">
        <v>312</v>
      </c>
      <c r="L42" s="29">
        <f t="shared" si="6"/>
        <v>1.84</v>
      </c>
      <c r="M42" s="29">
        <v>2</v>
      </c>
      <c r="N42" s="29">
        <v>2</v>
      </c>
      <c r="O42" s="29">
        <f t="shared" si="7"/>
        <v>161.92000000000002</v>
      </c>
    </row>
    <row r="43" spans="1:15" s="31" customFormat="1" ht="13.5" thickBot="1" x14ac:dyDescent="0.25">
      <c r="A43" s="25" t="s">
        <v>61</v>
      </c>
      <c r="B43" s="34" t="s">
        <v>16</v>
      </c>
      <c r="C43" s="25" t="s">
        <v>117</v>
      </c>
      <c r="D43" s="23" t="s">
        <v>122</v>
      </c>
      <c r="E43" s="32" t="s">
        <v>65</v>
      </c>
      <c r="F43" s="37" t="s">
        <v>548</v>
      </c>
      <c r="G43" s="37" t="s">
        <v>574</v>
      </c>
      <c r="H43" s="29">
        <v>22</v>
      </c>
      <c r="I43" s="29">
        <v>0</v>
      </c>
      <c r="J43" s="29" t="s">
        <v>205</v>
      </c>
      <c r="K43" s="29" t="s">
        <v>310</v>
      </c>
      <c r="L43" s="29">
        <f t="shared" si="6"/>
        <v>3.37</v>
      </c>
      <c r="M43" s="29">
        <v>4</v>
      </c>
      <c r="N43" s="29">
        <v>2</v>
      </c>
      <c r="O43" s="29">
        <f t="shared" si="7"/>
        <v>593.12</v>
      </c>
    </row>
    <row r="44" spans="1:15" s="31" customFormat="1" ht="26.25" thickBot="1" x14ac:dyDescent="0.25">
      <c r="A44" s="25" t="s">
        <v>61</v>
      </c>
      <c r="B44" s="34" t="s">
        <v>16</v>
      </c>
      <c r="C44" s="25" t="s">
        <v>117</v>
      </c>
      <c r="D44" s="23" t="s">
        <v>123</v>
      </c>
      <c r="E44" s="32" t="s">
        <v>65</v>
      </c>
      <c r="F44" s="37" t="s">
        <v>548</v>
      </c>
      <c r="G44" s="37" t="s">
        <v>574</v>
      </c>
      <c r="H44" s="29">
        <v>22</v>
      </c>
      <c r="I44" s="29">
        <v>0</v>
      </c>
      <c r="J44" s="29" t="s">
        <v>205</v>
      </c>
      <c r="K44" s="29" t="s">
        <v>310</v>
      </c>
      <c r="L44" s="29">
        <f t="shared" si="6"/>
        <v>3.37</v>
      </c>
      <c r="M44" s="29">
        <v>4</v>
      </c>
      <c r="N44" s="29">
        <v>2</v>
      </c>
      <c r="O44" s="29">
        <f t="shared" si="7"/>
        <v>593.12</v>
      </c>
    </row>
    <row r="45" spans="1:15" s="31" customFormat="1" ht="26.25" thickBot="1" x14ac:dyDescent="0.25">
      <c r="A45" s="25" t="s">
        <v>61</v>
      </c>
      <c r="B45" s="34" t="s">
        <v>16</v>
      </c>
      <c r="C45" s="25" t="s">
        <v>117</v>
      </c>
      <c r="D45" s="23" t="s">
        <v>103</v>
      </c>
      <c r="E45" s="32" t="s">
        <v>65</v>
      </c>
      <c r="F45" s="37" t="s">
        <v>548</v>
      </c>
      <c r="G45" s="37" t="s">
        <v>574</v>
      </c>
      <c r="H45" s="29">
        <v>22</v>
      </c>
      <c r="I45" s="29">
        <v>0</v>
      </c>
      <c r="J45" s="29" t="s">
        <v>205</v>
      </c>
      <c r="K45" s="29" t="s">
        <v>312</v>
      </c>
      <c r="L45" s="29">
        <f t="shared" si="6"/>
        <v>1.84</v>
      </c>
      <c r="M45" s="29">
        <v>2</v>
      </c>
      <c r="N45" s="29">
        <v>2</v>
      </c>
      <c r="O45" s="29">
        <f t="shared" si="7"/>
        <v>161.92000000000002</v>
      </c>
    </row>
    <row r="46" spans="1:15" s="31" customFormat="1" ht="26.25" thickBot="1" x14ac:dyDescent="0.25">
      <c r="A46" s="25" t="s">
        <v>61</v>
      </c>
      <c r="B46" s="34" t="s">
        <v>16</v>
      </c>
      <c r="C46" s="25" t="s">
        <v>117</v>
      </c>
      <c r="D46" s="23" t="s">
        <v>124</v>
      </c>
      <c r="E46" s="32" t="s">
        <v>65</v>
      </c>
      <c r="F46" s="37" t="s">
        <v>548</v>
      </c>
      <c r="G46" s="37" t="s">
        <v>574</v>
      </c>
      <c r="H46" s="29">
        <v>22</v>
      </c>
      <c r="I46" s="29">
        <v>0</v>
      </c>
      <c r="J46" s="29" t="s">
        <v>205</v>
      </c>
      <c r="K46" s="29" t="s">
        <v>312</v>
      </c>
      <c r="L46" s="29">
        <f t="shared" si="6"/>
        <v>1.84</v>
      </c>
      <c r="M46" s="29">
        <v>2</v>
      </c>
      <c r="N46" s="29">
        <v>2</v>
      </c>
      <c r="O46" s="29">
        <f t="shared" si="7"/>
        <v>161.92000000000002</v>
      </c>
    </row>
    <row r="47" spans="1:15" s="31" customFormat="1" ht="26.25" thickBot="1" x14ac:dyDescent="0.25">
      <c r="A47" s="25" t="s">
        <v>61</v>
      </c>
      <c r="B47" s="34" t="s">
        <v>16</v>
      </c>
      <c r="C47" s="25" t="s">
        <v>117</v>
      </c>
      <c r="D47" s="23" t="s">
        <v>125</v>
      </c>
      <c r="E47" s="32" t="s">
        <v>65</v>
      </c>
      <c r="F47" s="37" t="s">
        <v>548</v>
      </c>
      <c r="G47" s="37" t="s">
        <v>574</v>
      </c>
      <c r="H47" s="29">
        <v>22</v>
      </c>
      <c r="I47" s="29">
        <v>0</v>
      </c>
      <c r="J47" s="29" t="s">
        <v>205</v>
      </c>
      <c r="K47" s="29" t="s">
        <v>312</v>
      </c>
      <c r="L47" s="29">
        <f t="shared" si="6"/>
        <v>1.84</v>
      </c>
      <c r="M47" s="29">
        <v>2</v>
      </c>
      <c r="N47" s="29">
        <v>2</v>
      </c>
      <c r="O47" s="29">
        <f t="shared" si="7"/>
        <v>161.92000000000002</v>
      </c>
    </row>
    <row r="48" spans="1:15" s="31" customFormat="1" ht="26.25" thickBot="1" x14ac:dyDescent="0.25">
      <c r="A48" s="25" t="s">
        <v>61</v>
      </c>
      <c r="B48" s="34" t="s">
        <v>16</v>
      </c>
      <c r="C48" s="25" t="s">
        <v>117</v>
      </c>
      <c r="D48" s="23" t="s">
        <v>72</v>
      </c>
      <c r="E48" s="32" t="s">
        <v>65</v>
      </c>
      <c r="F48" s="37" t="s">
        <v>548</v>
      </c>
      <c r="G48" s="37" t="s">
        <v>574</v>
      </c>
      <c r="H48" s="29">
        <v>22</v>
      </c>
      <c r="I48" s="29">
        <v>0</v>
      </c>
      <c r="J48" s="29" t="s">
        <v>205</v>
      </c>
      <c r="K48" s="29" t="s">
        <v>314</v>
      </c>
      <c r="L48" s="29">
        <f t="shared" si="6"/>
        <v>1</v>
      </c>
      <c r="M48" s="29">
        <v>2</v>
      </c>
      <c r="N48" s="29">
        <v>1</v>
      </c>
      <c r="O48" s="29">
        <f t="shared" si="7"/>
        <v>44</v>
      </c>
    </row>
    <row r="49" spans="1:15" s="31" customFormat="1" ht="13.5" thickBot="1" x14ac:dyDescent="0.25">
      <c r="A49" s="25" t="s">
        <v>61</v>
      </c>
      <c r="B49" s="34" t="s">
        <v>16</v>
      </c>
      <c r="C49" s="25" t="s">
        <v>117</v>
      </c>
      <c r="D49" s="23" t="s">
        <v>126</v>
      </c>
      <c r="E49" s="32" t="s">
        <v>65</v>
      </c>
      <c r="F49" s="37" t="s">
        <v>548</v>
      </c>
      <c r="G49" s="37" t="s">
        <v>574</v>
      </c>
      <c r="H49" s="29">
        <v>22</v>
      </c>
      <c r="I49" s="29">
        <v>0</v>
      </c>
      <c r="J49" s="29" t="s">
        <v>205</v>
      </c>
      <c r="K49" s="29" t="s">
        <v>314</v>
      </c>
      <c r="L49" s="29">
        <f t="shared" si="6"/>
        <v>1</v>
      </c>
      <c r="M49" s="29">
        <v>2</v>
      </c>
      <c r="N49" s="29">
        <v>1</v>
      </c>
      <c r="O49" s="29">
        <f t="shared" si="7"/>
        <v>44</v>
      </c>
    </row>
    <row r="50" spans="1:15" s="31" customFormat="1" ht="13.5" thickBot="1" x14ac:dyDescent="0.25">
      <c r="A50" s="25" t="s">
        <v>61</v>
      </c>
      <c r="B50" s="34" t="s">
        <v>16</v>
      </c>
      <c r="C50" s="25" t="s">
        <v>117</v>
      </c>
      <c r="D50" s="23" t="s">
        <v>127</v>
      </c>
      <c r="E50" s="32" t="s">
        <v>65</v>
      </c>
      <c r="F50" s="37" t="s">
        <v>548</v>
      </c>
      <c r="G50" s="37" t="s">
        <v>574</v>
      </c>
      <c r="H50" s="29">
        <v>22</v>
      </c>
      <c r="I50" s="29">
        <v>0</v>
      </c>
      <c r="J50" s="29" t="s">
        <v>205</v>
      </c>
      <c r="K50" s="29" t="s">
        <v>314</v>
      </c>
      <c r="L50" s="29">
        <f t="shared" si="6"/>
        <v>1</v>
      </c>
      <c r="M50" s="29">
        <v>2</v>
      </c>
      <c r="N50" s="29">
        <v>1</v>
      </c>
      <c r="O50" s="29">
        <f t="shared" si="7"/>
        <v>44</v>
      </c>
    </row>
    <row r="51" spans="1:15" s="31" customFormat="1" ht="26.25" thickBot="1" x14ac:dyDescent="0.25">
      <c r="A51" s="25" t="s">
        <v>61</v>
      </c>
      <c r="B51" s="34" t="s">
        <v>16</v>
      </c>
      <c r="C51" s="25" t="s">
        <v>117</v>
      </c>
      <c r="D51" s="23" t="s">
        <v>128</v>
      </c>
      <c r="E51" s="32" t="s">
        <v>65</v>
      </c>
      <c r="F51" s="37" t="s">
        <v>548</v>
      </c>
      <c r="G51" s="37" t="s">
        <v>574</v>
      </c>
      <c r="H51" s="29">
        <v>22</v>
      </c>
      <c r="I51" s="29">
        <v>0</v>
      </c>
      <c r="J51" s="29" t="s">
        <v>205</v>
      </c>
      <c r="K51" s="29" t="s">
        <v>312</v>
      </c>
      <c r="L51" s="29">
        <f t="shared" si="6"/>
        <v>1.84</v>
      </c>
      <c r="M51" s="29">
        <v>2</v>
      </c>
      <c r="N51" s="29">
        <v>2</v>
      </c>
      <c r="O51" s="29">
        <f t="shared" si="7"/>
        <v>161.92000000000002</v>
      </c>
    </row>
    <row r="52" spans="1:15" s="31" customFormat="1" ht="26.25" thickBot="1" x14ac:dyDescent="0.25">
      <c r="A52" s="25" t="s">
        <v>61</v>
      </c>
      <c r="B52" s="34" t="s">
        <v>16</v>
      </c>
      <c r="C52" s="25" t="s">
        <v>117</v>
      </c>
      <c r="D52" s="23" t="s">
        <v>129</v>
      </c>
      <c r="E52" s="32" t="s">
        <v>65</v>
      </c>
      <c r="F52" s="37" t="s">
        <v>548</v>
      </c>
      <c r="G52" s="37" t="s">
        <v>574</v>
      </c>
      <c r="H52" s="29">
        <v>22</v>
      </c>
      <c r="I52" s="29">
        <v>0</v>
      </c>
      <c r="J52" s="29" t="s">
        <v>205</v>
      </c>
      <c r="K52" s="29" t="s">
        <v>312</v>
      </c>
      <c r="L52" s="29">
        <f t="shared" si="6"/>
        <v>1.84</v>
      </c>
      <c r="M52" s="29">
        <v>2</v>
      </c>
      <c r="N52" s="29">
        <v>2</v>
      </c>
      <c r="O52" s="29">
        <f t="shared" si="7"/>
        <v>161.92000000000002</v>
      </c>
    </row>
    <row r="53" spans="1:15" s="31" customFormat="1" ht="13.5" thickBot="1" x14ac:dyDescent="0.25">
      <c r="A53" s="25" t="s">
        <v>61</v>
      </c>
      <c r="B53" s="34" t="s">
        <v>16</v>
      </c>
      <c r="C53" s="25" t="s">
        <v>117</v>
      </c>
      <c r="D53" s="23" t="s">
        <v>130</v>
      </c>
      <c r="E53" s="32" t="s">
        <v>65</v>
      </c>
      <c r="F53" s="37" t="s">
        <v>548</v>
      </c>
      <c r="G53" s="37" t="s">
        <v>574</v>
      </c>
      <c r="H53" s="29">
        <v>22</v>
      </c>
      <c r="I53" s="29">
        <v>0</v>
      </c>
      <c r="J53" s="29" t="s">
        <v>205</v>
      </c>
      <c r="K53" s="29" t="s">
        <v>312</v>
      </c>
      <c r="L53" s="29">
        <f t="shared" si="6"/>
        <v>1.84</v>
      </c>
      <c r="M53" s="29">
        <v>2</v>
      </c>
      <c r="N53" s="29">
        <v>2</v>
      </c>
      <c r="O53" s="29">
        <f t="shared" si="7"/>
        <v>161.92000000000002</v>
      </c>
    </row>
    <row r="54" spans="1:15" s="31" customFormat="1" ht="26.25" thickBot="1" x14ac:dyDescent="0.25">
      <c r="A54" s="25" t="s">
        <v>61</v>
      </c>
      <c r="B54" s="34" t="s">
        <v>16</v>
      </c>
      <c r="C54" s="25" t="s">
        <v>117</v>
      </c>
      <c r="D54" s="23" t="s">
        <v>105</v>
      </c>
      <c r="E54" s="32" t="s">
        <v>65</v>
      </c>
      <c r="F54" s="37" t="s">
        <v>548</v>
      </c>
      <c r="G54" s="37" t="s">
        <v>574</v>
      </c>
      <c r="H54" s="29">
        <v>22</v>
      </c>
      <c r="I54" s="29">
        <v>0</v>
      </c>
      <c r="J54" s="29" t="s">
        <v>205</v>
      </c>
      <c r="K54" s="29" t="s">
        <v>310</v>
      </c>
      <c r="L54" s="29">
        <f t="shared" si="6"/>
        <v>3.37</v>
      </c>
      <c r="M54" s="29">
        <v>4</v>
      </c>
      <c r="N54" s="29">
        <v>2</v>
      </c>
      <c r="O54" s="29">
        <f t="shared" si="7"/>
        <v>593.12</v>
      </c>
    </row>
    <row r="55" spans="1:15" s="36" customFormat="1" ht="26.25" thickBot="1" x14ac:dyDescent="0.3">
      <c r="A55" s="25" t="s">
        <v>61</v>
      </c>
      <c r="B55" s="34" t="s">
        <v>16</v>
      </c>
      <c r="C55" s="25" t="s">
        <v>117</v>
      </c>
      <c r="D55" s="23" t="s">
        <v>106</v>
      </c>
      <c r="E55" s="32" t="s">
        <v>65</v>
      </c>
      <c r="F55" s="37" t="s">
        <v>548</v>
      </c>
      <c r="G55" s="37" t="s">
        <v>574</v>
      </c>
      <c r="H55" s="29">
        <v>22</v>
      </c>
      <c r="I55" s="29">
        <v>0</v>
      </c>
      <c r="J55" s="29" t="s">
        <v>205</v>
      </c>
      <c r="K55" s="29" t="s">
        <v>310</v>
      </c>
      <c r="L55" s="29">
        <f t="shared" si="6"/>
        <v>3.37</v>
      </c>
      <c r="M55" s="29">
        <v>4</v>
      </c>
      <c r="N55" s="29">
        <v>2</v>
      </c>
      <c r="O55" s="29">
        <f t="shared" si="7"/>
        <v>593.12</v>
      </c>
    </row>
    <row r="56" spans="1:15" s="36" customFormat="1" ht="15.75" thickBot="1" x14ac:dyDescent="0.3">
      <c r="A56" s="25" t="s">
        <v>61</v>
      </c>
      <c r="B56" s="34" t="s">
        <v>16</v>
      </c>
      <c r="C56" s="25" t="s">
        <v>117</v>
      </c>
      <c r="D56" s="23" t="s">
        <v>132</v>
      </c>
      <c r="E56" s="32" t="s">
        <v>65</v>
      </c>
      <c r="F56" s="37" t="s">
        <v>548</v>
      </c>
      <c r="G56" s="37" t="s">
        <v>574</v>
      </c>
      <c r="H56" s="29">
        <v>22</v>
      </c>
      <c r="I56" s="29">
        <v>0</v>
      </c>
      <c r="J56" s="29" t="s">
        <v>205</v>
      </c>
      <c r="K56" s="29" t="s">
        <v>314</v>
      </c>
      <c r="L56" s="29">
        <f t="shared" si="6"/>
        <v>1</v>
      </c>
      <c r="M56" s="29">
        <v>2</v>
      </c>
      <c r="N56" s="29">
        <v>1</v>
      </c>
      <c r="O56" s="29">
        <f t="shared" si="7"/>
        <v>44</v>
      </c>
    </row>
    <row r="57" spans="1:15" s="36" customFormat="1" ht="26.25" thickBot="1" x14ac:dyDescent="0.3">
      <c r="A57" s="25" t="s">
        <v>61</v>
      </c>
      <c r="B57" s="40" t="s">
        <v>68</v>
      </c>
      <c r="C57" s="27" t="s">
        <v>17</v>
      </c>
      <c r="D57" s="28" t="s">
        <v>153</v>
      </c>
      <c r="E57" s="29" t="s">
        <v>19</v>
      </c>
      <c r="F57" s="30" t="s">
        <v>543</v>
      </c>
      <c r="G57" s="47" t="s">
        <v>544</v>
      </c>
      <c r="H57" s="29">
        <v>22</v>
      </c>
      <c r="I57" s="29">
        <v>8</v>
      </c>
      <c r="J57" s="29" t="s">
        <v>20</v>
      </c>
      <c r="K57" s="1"/>
      <c r="L57" s="29" t="str">
        <f t="shared" ref="L57:L63" si="8">IF(K57="BAIXA",1,IF(K57="MEDIA",1.84,IF(K57="ALTA",3.37,IF(K57="ELEVADA",4.11,""))))</f>
        <v/>
      </c>
      <c r="M57" s="1"/>
      <c r="N57" s="1"/>
      <c r="O57" s="29" t="str">
        <f t="shared" ref="O57:O63" si="9">IF((L57&lt;&gt;"")*AND(M57&lt;&gt;"")*AND(H57&lt;&gt;"")*AND(I57&lt;&gt;"")*AND(N57&lt;&gt;""),(L57*M57*N57)*(H57+I57),"")</f>
        <v/>
      </c>
    </row>
    <row r="58" spans="1:15" s="36" customFormat="1" ht="39" thickBot="1" x14ac:dyDescent="0.3">
      <c r="A58" s="25" t="s">
        <v>61</v>
      </c>
      <c r="B58" s="40" t="s">
        <v>68</v>
      </c>
      <c r="C58" s="27" t="s">
        <v>17</v>
      </c>
      <c r="D58" s="28" t="s">
        <v>149</v>
      </c>
      <c r="E58" s="29" t="s">
        <v>19</v>
      </c>
      <c r="F58" s="30" t="s">
        <v>543</v>
      </c>
      <c r="G58" s="47" t="s">
        <v>544</v>
      </c>
      <c r="H58" s="29">
        <v>22</v>
      </c>
      <c r="I58" s="29">
        <v>8</v>
      </c>
      <c r="J58" s="29" t="s">
        <v>20</v>
      </c>
      <c r="K58" s="1"/>
      <c r="L58" s="29" t="str">
        <f t="shared" si="8"/>
        <v/>
      </c>
      <c r="M58" s="1"/>
      <c r="N58" s="1"/>
      <c r="O58" s="29" t="str">
        <f t="shared" si="9"/>
        <v/>
      </c>
    </row>
    <row r="59" spans="1:15" s="36" customFormat="1" ht="26.25" thickBot="1" x14ac:dyDescent="0.3">
      <c r="A59" s="25" t="s">
        <v>61</v>
      </c>
      <c r="B59" s="40" t="s">
        <v>68</v>
      </c>
      <c r="C59" s="27" t="s">
        <v>17</v>
      </c>
      <c r="D59" s="28" t="s">
        <v>151</v>
      </c>
      <c r="E59" s="29" t="s">
        <v>19</v>
      </c>
      <c r="F59" s="30" t="s">
        <v>543</v>
      </c>
      <c r="G59" s="47" t="s">
        <v>544</v>
      </c>
      <c r="H59" s="29">
        <v>22</v>
      </c>
      <c r="I59" s="29">
        <v>8</v>
      </c>
      <c r="J59" s="29" t="s">
        <v>20</v>
      </c>
      <c r="K59" s="1"/>
      <c r="L59" s="29" t="str">
        <f t="shared" si="8"/>
        <v/>
      </c>
      <c r="M59" s="1"/>
      <c r="N59" s="1"/>
      <c r="O59" s="29" t="str">
        <f t="shared" si="9"/>
        <v/>
      </c>
    </row>
    <row r="60" spans="1:15" s="36" customFormat="1" ht="15.75" thickBot="1" x14ac:dyDescent="0.3">
      <c r="A60" s="25" t="s">
        <v>61</v>
      </c>
      <c r="B60" s="40" t="s">
        <v>68</v>
      </c>
      <c r="C60" s="27" t="s">
        <v>17</v>
      </c>
      <c r="D60" s="28" t="s">
        <v>152</v>
      </c>
      <c r="E60" s="29" t="s">
        <v>19</v>
      </c>
      <c r="F60" s="30" t="s">
        <v>543</v>
      </c>
      <c r="G60" s="47" t="s">
        <v>544</v>
      </c>
      <c r="H60" s="29">
        <v>22</v>
      </c>
      <c r="I60" s="29">
        <v>8</v>
      </c>
      <c r="J60" s="29" t="s">
        <v>20</v>
      </c>
      <c r="K60" s="1"/>
      <c r="L60" s="29" t="str">
        <f t="shared" si="8"/>
        <v/>
      </c>
      <c r="M60" s="1"/>
      <c r="N60" s="1"/>
      <c r="O60" s="29" t="str">
        <f t="shared" si="9"/>
        <v/>
      </c>
    </row>
    <row r="61" spans="1:15" s="36" customFormat="1" ht="39" thickBot="1" x14ac:dyDescent="0.3">
      <c r="A61" s="25" t="s">
        <v>61</v>
      </c>
      <c r="B61" s="40" t="s">
        <v>68</v>
      </c>
      <c r="C61" s="27" t="s">
        <v>17</v>
      </c>
      <c r="D61" s="28" t="s">
        <v>148</v>
      </c>
      <c r="E61" s="29" t="s">
        <v>19</v>
      </c>
      <c r="F61" s="30" t="s">
        <v>543</v>
      </c>
      <c r="G61" s="47" t="s">
        <v>544</v>
      </c>
      <c r="H61" s="29">
        <v>22</v>
      </c>
      <c r="I61" s="29">
        <v>8</v>
      </c>
      <c r="J61" s="29" t="s">
        <v>20</v>
      </c>
      <c r="K61" s="1"/>
      <c r="L61" s="29" t="str">
        <f t="shared" si="8"/>
        <v/>
      </c>
      <c r="M61" s="1"/>
      <c r="N61" s="1"/>
      <c r="O61" s="29" t="str">
        <f t="shared" si="9"/>
        <v/>
      </c>
    </row>
    <row r="62" spans="1:15" s="36" customFormat="1" ht="26.25" thickBot="1" x14ac:dyDescent="0.3">
      <c r="A62" s="25" t="s">
        <v>61</v>
      </c>
      <c r="B62" s="40" t="s">
        <v>68</v>
      </c>
      <c r="C62" s="27" t="s">
        <v>17</v>
      </c>
      <c r="D62" s="28" t="s">
        <v>154</v>
      </c>
      <c r="E62" s="29" t="s">
        <v>19</v>
      </c>
      <c r="F62" s="30" t="s">
        <v>543</v>
      </c>
      <c r="G62" s="47" t="s">
        <v>544</v>
      </c>
      <c r="H62" s="29">
        <v>22</v>
      </c>
      <c r="I62" s="29">
        <v>8</v>
      </c>
      <c r="J62" s="29" t="s">
        <v>20</v>
      </c>
      <c r="K62" s="1"/>
      <c r="L62" s="29" t="str">
        <f t="shared" si="8"/>
        <v/>
      </c>
      <c r="M62" s="1"/>
      <c r="N62" s="1"/>
      <c r="O62" s="29" t="str">
        <f t="shared" si="9"/>
        <v/>
      </c>
    </row>
    <row r="63" spans="1:15" s="36" customFormat="1" ht="15.75" thickBot="1" x14ac:dyDescent="0.3">
      <c r="A63" s="25" t="s">
        <v>61</v>
      </c>
      <c r="B63" s="40" t="s">
        <v>68</v>
      </c>
      <c r="C63" s="27" t="s">
        <v>17</v>
      </c>
      <c r="D63" s="28" t="s">
        <v>150</v>
      </c>
      <c r="E63" s="29" t="s">
        <v>19</v>
      </c>
      <c r="F63" s="30" t="s">
        <v>543</v>
      </c>
      <c r="G63" s="47" t="s">
        <v>544</v>
      </c>
      <c r="H63" s="29">
        <v>22</v>
      </c>
      <c r="I63" s="29">
        <v>8</v>
      </c>
      <c r="J63" s="29" t="s">
        <v>20</v>
      </c>
      <c r="K63" s="1"/>
      <c r="L63" s="29" t="str">
        <f t="shared" si="8"/>
        <v/>
      </c>
      <c r="M63" s="1"/>
      <c r="N63" s="1"/>
      <c r="O63" s="29" t="str">
        <f t="shared" si="9"/>
        <v/>
      </c>
    </row>
    <row r="64" spans="1:15" s="36" customFormat="1" ht="15.75" thickBot="1" x14ac:dyDescent="0.3">
      <c r="A64" s="25" t="s">
        <v>61</v>
      </c>
      <c r="B64" s="34" t="s">
        <v>68</v>
      </c>
      <c r="C64" s="27" t="s">
        <v>17</v>
      </c>
      <c r="D64" s="23" t="s">
        <v>74</v>
      </c>
      <c r="E64" s="32" t="s">
        <v>65</v>
      </c>
      <c r="F64" s="30">
        <v>0</v>
      </c>
      <c r="G64" s="30">
        <v>0.99930555555555556</v>
      </c>
      <c r="H64" s="29">
        <v>22</v>
      </c>
      <c r="I64" s="29">
        <v>8</v>
      </c>
      <c r="J64" s="29" t="s">
        <v>205</v>
      </c>
      <c r="K64" s="29" t="s">
        <v>312</v>
      </c>
      <c r="L64" s="29">
        <f>IF(K64="BAIXA",1,IF(K64="MEDIA",1.84,IF(K64="ALTA",3.37,IF(K64="ELEVADA",4.11,""))))</f>
        <v>1.84</v>
      </c>
      <c r="M64" s="29">
        <v>2</v>
      </c>
      <c r="N64" s="29">
        <v>2</v>
      </c>
      <c r="O64" s="29">
        <f>IF((L64&lt;&gt;"")*AND(M64&lt;&gt;"")*AND(H64&lt;&gt;"")*AND(I64&lt;&gt;"")*AND(N64&lt;&gt;""),(L64*M64*N64)*(H64+I64),"")</f>
        <v>220.8</v>
      </c>
    </row>
    <row r="65" spans="1:15" s="36" customFormat="1" ht="15.75" thickBot="1" x14ac:dyDescent="0.3">
      <c r="A65" s="25" t="s">
        <v>61</v>
      </c>
      <c r="B65" s="40" t="s">
        <v>68</v>
      </c>
      <c r="C65" s="27" t="s">
        <v>17</v>
      </c>
      <c r="D65" s="28" t="s">
        <v>156</v>
      </c>
      <c r="E65" s="29" t="s">
        <v>19</v>
      </c>
      <c r="F65" s="30" t="s">
        <v>543</v>
      </c>
      <c r="G65" s="47" t="s">
        <v>544</v>
      </c>
      <c r="H65" s="29">
        <v>22</v>
      </c>
      <c r="I65" s="29">
        <v>8</v>
      </c>
      <c r="J65" s="29" t="s">
        <v>20</v>
      </c>
      <c r="K65" s="1"/>
      <c r="L65" s="29" t="str">
        <f t="shared" ref="L65:L66" si="10">IF(K65="BAIXA",1,IF(K65="MEDIA",1.84,IF(K65="ALTA",3.37,IF(K65="ELEVADA",4.11,""))))</f>
        <v/>
      </c>
      <c r="M65" s="1"/>
      <c r="N65" s="1"/>
      <c r="O65" s="29" t="str">
        <f t="shared" ref="O65:O66" si="11">IF((L65&lt;&gt;"")*AND(M65&lt;&gt;"")*AND(H65&lt;&gt;"")*AND(I65&lt;&gt;"")*AND(N65&lt;&gt;""),(L65*M65*N65)*(H65+I65),"")</f>
        <v/>
      </c>
    </row>
    <row r="66" spans="1:15" s="36" customFormat="1" ht="26.25" thickBot="1" x14ac:dyDescent="0.3">
      <c r="A66" s="25" t="s">
        <v>61</v>
      </c>
      <c r="B66" s="40" t="s">
        <v>68</v>
      </c>
      <c r="C66" s="27" t="s">
        <v>17</v>
      </c>
      <c r="D66" s="28" t="s">
        <v>155</v>
      </c>
      <c r="E66" s="29" t="s">
        <v>19</v>
      </c>
      <c r="F66" s="30" t="s">
        <v>543</v>
      </c>
      <c r="G66" s="47" t="s">
        <v>544</v>
      </c>
      <c r="H66" s="29">
        <v>22</v>
      </c>
      <c r="I66" s="29">
        <v>8</v>
      </c>
      <c r="J66" s="29" t="s">
        <v>20</v>
      </c>
      <c r="K66" s="1"/>
      <c r="L66" s="29" t="str">
        <f t="shared" si="10"/>
        <v/>
      </c>
      <c r="M66" s="1"/>
      <c r="N66" s="1"/>
      <c r="O66" s="29" t="str">
        <f t="shared" si="11"/>
        <v/>
      </c>
    </row>
    <row r="67" spans="1:15" s="36" customFormat="1" ht="64.5" thickBot="1" x14ac:dyDescent="0.3">
      <c r="A67" s="25" t="s">
        <v>61</v>
      </c>
      <c r="B67" s="40" t="s">
        <v>68</v>
      </c>
      <c r="C67" s="25" t="s">
        <v>51</v>
      </c>
      <c r="D67" s="28" t="s">
        <v>99</v>
      </c>
      <c r="E67" s="29" t="s">
        <v>19</v>
      </c>
      <c r="F67" s="30">
        <v>0.41666666666666669</v>
      </c>
      <c r="G67" s="30">
        <v>0.79166666666666663</v>
      </c>
      <c r="H67" s="29">
        <v>22</v>
      </c>
      <c r="I67" s="29">
        <v>4</v>
      </c>
      <c r="J67" s="29" t="s">
        <v>205</v>
      </c>
      <c r="K67" s="29" t="s">
        <v>310</v>
      </c>
      <c r="L67" s="29">
        <f t="shared" ref="L67:L98" si="12">IF(K67="BAIXA",1,IF(K67="MEDIA",1.84,IF(K67="ALTA",3.37,IF(K67="ELEVADA",4.11,""))))</f>
        <v>3.37</v>
      </c>
      <c r="M67" s="29">
        <v>4</v>
      </c>
      <c r="N67" s="29">
        <v>2</v>
      </c>
      <c r="O67" s="29">
        <f t="shared" ref="O67:O98" si="13">IF((L67&lt;&gt;"")*AND(M67&lt;&gt;"")*AND(H67&lt;&gt;"")*AND(I67&lt;&gt;"")*AND(N67&lt;&gt;""),(L67*M67*N67)*(H67+I67),"")</f>
        <v>700.96</v>
      </c>
    </row>
    <row r="68" spans="1:15" s="36" customFormat="1" ht="26.25" thickBot="1" x14ac:dyDescent="0.3">
      <c r="A68" s="25" t="s">
        <v>61</v>
      </c>
      <c r="B68" s="40" t="s">
        <v>68</v>
      </c>
      <c r="C68" s="25" t="s">
        <v>51</v>
      </c>
      <c r="D68" s="28" t="s">
        <v>196</v>
      </c>
      <c r="E68" s="29" t="s">
        <v>19</v>
      </c>
      <c r="F68" s="30">
        <v>0.41666666666666669</v>
      </c>
      <c r="G68" s="30">
        <v>0.79166666666666663</v>
      </c>
      <c r="H68" s="29">
        <v>22</v>
      </c>
      <c r="I68" s="29">
        <v>4</v>
      </c>
      <c r="J68" s="29" t="s">
        <v>205</v>
      </c>
      <c r="K68" s="29" t="s">
        <v>310</v>
      </c>
      <c r="L68" s="29">
        <f t="shared" si="12"/>
        <v>3.37</v>
      </c>
      <c r="M68" s="29">
        <v>4</v>
      </c>
      <c r="N68" s="29">
        <v>2</v>
      </c>
      <c r="O68" s="29">
        <f t="shared" si="13"/>
        <v>700.96</v>
      </c>
    </row>
    <row r="69" spans="1:15" s="36" customFormat="1" ht="15.75" thickBot="1" x14ac:dyDescent="0.3">
      <c r="A69" s="25" t="s">
        <v>61</v>
      </c>
      <c r="B69" s="40" t="s">
        <v>68</v>
      </c>
      <c r="C69" s="25" t="s">
        <v>51</v>
      </c>
      <c r="D69" s="28" t="s">
        <v>195</v>
      </c>
      <c r="E69" s="29" t="s">
        <v>19</v>
      </c>
      <c r="F69" s="30">
        <v>0.41666666666666669</v>
      </c>
      <c r="G69" s="30">
        <v>0.79166666666666663</v>
      </c>
      <c r="H69" s="29">
        <v>22</v>
      </c>
      <c r="I69" s="29">
        <v>4</v>
      </c>
      <c r="J69" s="29" t="s">
        <v>205</v>
      </c>
      <c r="K69" s="29" t="s">
        <v>310</v>
      </c>
      <c r="L69" s="29">
        <f t="shared" si="12"/>
        <v>3.37</v>
      </c>
      <c r="M69" s="29">
        <v>4</v>
      </c>
      <c r="N69" s="29">
        <v>2</v>
      </c>
      <c r="O69" s="29">
        <f t="shared" si="13"/>
        <v>700.96</v>
      </c>
    </row>
    <row r="70" spans="1:15" s="31" customFormat="1" ht="13.5" thickBot="1" x14ac:dyDescent="0.25">
      <c r="A70" s="25" t="s">
        <v>61</v>
      </c>
      <c r="B70" s="40" t="s">
        <v>68</v>
      </c>
      <c r="C70" s="25" t="s">
        <v>51</v>
      </c>
      <c r="D70" s="28" t="s">
        <v>201</v>
      </c>
      <c r="E70" s="29" t="s">
        <v>19</v>
      </c>
      <c r="F70" s="30">
        <v>0.41666666666666669</v>
      </c>
      <c r="G70" s="30">
        <v>0.79166666666666663</v>
      </c>
      <c r="H70" s="29">
        <v>22</v>
      </c>
      <c r="I70" s="29">
        <v>4</v>
      </c>
      <c r="J70" s="29" t="s">
        <v>205</v>
      </c>
      <c r="K70" s="29" t="s">
        <v>312</v>
      </c>
      <c r="L70" s="29">
        <f t="shared" si="12"/>
        <v>1.84</v>
      </c>
      <c r="M70" s="29">
        <v>2</v>
      </c>
      <c r="N70" s="29">
        <v>2</v>
      </c>
      <c r="O70" s="29">
        <f t="shared" si="13"/>
        <v>191.36</v>
      </c>
    </row>
    <row r="71" spans="1:15" s="31" customFormat="1" ht="39" thickBot="1" x14ac:dyDescent="0.25">
      <c r="A71" s="25" t="s">
        <v>61</v>
      </c>
      <c r="B71" s="40" t="s">
        <v>68</v>
      </c>
      <c r="C71" s="25" t="s">
        <v>51</v>
      </c>
      <c r="D71" s="28" t="s">
        <v>189</v>
      </c>
      <c r="E71" s="29" t="s">
        <v>19</v>
      </c>
      <c r="F71" s="30">
        <v>0.41666666666666669</v>
      </c>
      <c r="G71" s="30">
        <v>0.79166666666666663</v>
      </c>
      <c r="H71" s="29">
        <v>22</v>
      </c>
      <c r="I71" s="29">
        <v>4</v>
      </c>
      <c r="J71" s="29" t="s">
        <v>205</v>
      </c>
      <c r="K71" s="29" t="s">
        <v>312</v>
      </c>
      <c r="L71" s="29">
        <f t="shared" si="12"/>
        <v>1.84</v>
      </c>
      <c r="M71" s="29">
        <v>2</v>
      </c>
      <c r="N71" s="29">
        <v>2</v>
      </c>
      <c r="O71" s="29">
        <f t="shared" si="13"/>
        <v>191.36</v>
      </c>
    </row>
    <row r="72" spans="1:15" s="31" customFormat="1" ht="26.25" thickBot="1" x14ac:dyDescent="0.25">
      <c r="A72" s="25" t="s">
        <v>61</v>
      </c>
      <c r="B72" s="40" t="s">
        <v>68</v>
      </c>
      <c r="C72" s="25" t="s">
        <v>51</v>
      </c>
      <c r="D72" s="28" t="s">
        <v>200</v>
      </c>
      <c r="E72" s="29" t="s">
        <v>19</v>
      </c>
      <c r="F72" s="30">
        <v>0.41666666666666669</v>
      </c>
      <c r="G72" s="30">
        <v>0.79166666666666663</v>
      </c>
      <c r="H72" s="29">
        <v>22</v>
      </c>
      <c r="I72" s="29">
        <v>4</v>
      </c>
      <c r="J72" s="29" t="s">
        <v>205</v>
      </c>
      <c r="K72" s="29" t="s">
        <v>312</v>
      </c>
      <c r="L72" s="29">
        <f t="shared" si="12"/>
        <v>1.84</v>
      </c>
      <c r="M72" s="29">
        <v>2</v>
      </c>
      <c r="N72" s="29">
        <v>2</v>
      </c>
      <c r="O72" s="29">
        <f t="shared" si="13"/>
        <v>191.36</v>
      </c>
    </row>
    <row r="73" spans="1:15" s="31" customFormat="1" ht="39" thickBot="1" x14ac:dyDescent="0.25">
      <c r="A73" s="25" t="s">
        <v>61</v>
      </c>
      <c r="B73" s="40" t="s">
        <v>68</v>
      </c>
      <c r="C73" s="25" t="s">
        <v>51</v>
      </c>
      <c r="D73" s="28" t="s">
        <v>193</v>
      </c>
      <c r="E73" s="29" t="s">
        <v>19</v>
      </c>
      <c r="F73" s="30">
        <v>0.41666666666666669</v>
      </c>
      <c r="G73" s="30">
        <v>0.79166666666666663</v>
      </c>
      <c r="H73" s="29">
        <v>22</v>
      </c>
      <c r="I73" s="29">
        <v>4</v>
      </c>
      <c r="J73" s="29" t="s">
        <v>205</v>
      </c>
      <c r="K73" s="29" t="s">
        <v>310</v>
      </c>
      <c r="L73" s="29">
        <f t="shared" si="12"/>
        <v>3.37</v>
      </c>
      <c r="M73" s="29">
        <v>4</v>
      </c>
      <c r="N73" s="29">
        <v>2</v>
      </c>
      <c r="O73" s="29">
        <f t="shared" si="13"/>
        <v>700.96</v>
      </c>
    </row>
    <row r="74" spans="1:15" s="31" customFormat="1" ht="26.25" thickBot="1" x14ac:dyDescent="0.25">
      <c r="A74" s="25" t="s">
        <v>61</v>
      </c>
      <c r="B74" s="40" t="s">
        <v>68</v>
      </c>
      <c r="C74" s="25" t="s">
        <v>51</v>
      </c>
      <c r="D74" s="28" t="s">
        <v>192</v>
      </c>
      <c r="E74" s="29" t="s">
        <v>19</v>
      </c>
      <c r="F74" s="30">
        <v>0.41666666666666669</v>
      </c>
      <c r="G74" s="30">
        <v>0.79166666666666663</v>
      </c>
      <c r="H74" s="29">
        <v>22</v>
      </c>
      <c r="I74" s="29">
        <v>4</v>
      </c>
      <c r="J74" s="29" t="s">
        <v>205</v>
      </c>
      <c r="K74" s="29" t="s">
        <v>312</v>
      </c>
      <c r="L74" s="29">
        <f t="shared" si="12"/>
        <v>1.84</v>
      </c>
      <c r="M74" s="29">
        <v>2</v>
      </c>
      <c r="N74" s="29">
        <v>2</v>
      </c>
      <c r="O74" s="29">
        <f t="shared" si="13"/>
        <v>191.36</v>
      </c>
    </row>
    <row r="75" spans="1:15" s="31" customFormat="1" ht="64.5" thickBot="1" x14ac:dyDescent="0.25">
      <c r="A75" s="25" t="s">
        <v>61</v>
      </c>
      <c r="B75" s="40" t="s">
        <v>68</v>
      </c>
      <c r="C75" s="25" t="s">
        <v>51</v>
      </c>
      <c r="D75" s="28" t="s">
        <v>188</v>
      </c>
      <c r="E75" s="29" t="s">
        <v>19</v>
      </c>
      <c r="F75" s="30">
        <v>0.41666666666666669</v>
      </c>
      <c r="G75" s="30">
        <v>0.79166666666666663</v>
      </c>
      <c r="H75" s="29">
        <v>22</v>
      </c>
      <c r="I75" s="29">
        <v>4</v>
      </c>
      <c r="J75" s="29" t="s">
        <v>205</v>
      </c>
      <c r="K75" s="29" t="s">
        <v>312</v>
      </c>
      <c r="L75" s="29">
        <f t="shared" si="12"/>
        <v>1.84</v>
      </c>
      <c r="M75" s="29">
        <v>2</v>
      </c>
      <c r="N75" s="29">
        <v>2</v>
      </c>
      <c r="O75" s="29">
        <f t="shared" si="13"/>
        <v>191.36</v>
      </c>
    </row>
    <row r="76" spans="1:15" s="31" customFormat="1" ht="39" thickBot="1" x14ac:dyDescent="0.25">
      <c r="A76" s="25" t="s">
        <v>61</v>
      </c>
      <c r="B76" s="40" t="s">
        <v>68</v>
      </c>
      <c r="C76" s="25" t="s">
        <v>51</v>
      </c>
      <c r="D76" s="28" t="s">
        <v>198</v>
      </c>
      <c r="E76" s="29" t="s">
        <v>19</v>
      </c>
      <c r="F76" s="30">
        <v>0.41666666666666669</v>
      </c>
      <c r="G76" s="30">
        <v>0.79166666666666663</v>
      </c>
      <c r="H76" s="29">
        <v>22</v>
      </c>
      <c r="I76" s="29">
        <v>4</v>
      </c>
      <c r="J76" s="29" t="s">
        <v>205</v>
      </c>
      <c r="K76" s="29" t="s">
        <v>310</v>
      </c>
      <c r="L76" s="29">
        <f t="shared" si="12"/>
        <v>3.37</v>
      </c>
      <c r="M76" s="29">
        <v>4</v>
      </c>
      <c r="N76" s="29">
        <v>2</v>
      </c>
      <c r="O76" s="29">
        <f t="shared" si="13"/>
        <v>700.96</v>
      </c>
    </row>
    <row r="77" spans="1:15" s="31" customFormat="1" ht="13.5" thickBot="1" x14ac:dyDescent="0.25">
      <c r="A77" s="25" t="s">
        <v>61</v>
      </c>
      <c r="B77" s="40" t="s">
        <v>68</v>
      </c>
      <c r="C77" s="25" t="s">
        <v>51</v>
      </c>
      <c r="D77" s="28" t="s">
        <v>191</v>
      </c>
      <c r="E77" s="29" t="s">
        <v>19</v>
      </c>
      <c r="F77" s="30">
        <v>0.41666666666666669</v>
      </c>
      <c r="G77" s="30">
        <v>0.79166666666666663</v>
      </c>
      <c r="H77" s="29">
        <v>22</v>
      </c>
      <c r="I77" s="29">
        <v>4</v>
      </c>
      <c r="J77" s="29" t="s">
        <v>205</v>
      </c>
      <c r="K77" s="29" t="s">
        <v>312</v>
      </c>
      <c r="L77" s="29">
        <f t="shared" si="12"/>
        <v>1.84</v>
      </c>
      <c r="M77" s="29">
        <v>2</v>
      </c>
      <c r="N77" s="29">
        <v>2</v>
      </c>
      <c r="O77" s="29">
        <f t="shared" si="13"/>
        <v>191.36</v>
      </c>
    </row>
    <row r="78" spans="1:15" s="31" customFormat="1" ht="13.5" thickBot="1" x14ac:dyDescent="0.25">
      <c r="A78" s="25" t="s">
        <v>61</v>
      </c>
      <c r="B78" s="40" t="s">
        <v>68</v>
      </c>
      <c r="C78" s="25" t="s">
        <v>51</v>
      </c>
      <c r="D78" s="28" t="s">
        <v>190</v>
      </c>
      <c r="E78" s="29" t="s">
        <v>19</v>
      </c>
      <c r="F78" s="30">
        <v>0.41666666666666669</v>
      </c>
      <c r="G78" s="30">
        <v>0.79166666666666663</v>
      </c>
      <c r="H78" s="29">
        <v>22</v>
      </c>
      <c r="I78" s="29">
        <v>4</v>
      </c>
      <c r="J78" s="29" t="s">
        <v>205</v>
      </c>
      <c r="K78" s="29" t="s">
        <v>312</v>
      </c>
      <c r="L78" s="29">
        <f t="shared" si="12"/>
        <v>1.84</v>
      </c>
      <c r="M78" s="29">
        <v>2</v>
      </c>
      <c r="N78" s="29">
        <v>2</v>
      </c>
      <c r="O78" s="29">
        <f t="shared" si="13"/>
        <v>191.36</v>
      </c>
    </row>
    <row r="79" spans="1:15" s="31" customFormat="1" ht="39" thickBot="1" x14ac:dyDescent="0.25">
      <c r="A79" s="25" t="s">
        <v>61</v>
      </c>
      <c r="B79" s="40" t="s">
        <v>68</v>
      </c>
      <c r="C79" s="25" t="s">
        <v>51</v>
      </c>
      <c r="D79" s="28" t="s">
        <v>199</v>
      </c>
      <c r="E79" s="29" t="s">
        <v>19</v>
      </c>
      <c r="F79" s="30">
        <v>0.41666666666666669</v>
      </c>
      <c r="G79" s="30">
        <v>0.79166666666666663</v>
      </c>
      <c r="H79" s="29">
        <v>22</v>
      </c>
      <c r="I79" s="29">
        <v>4</v>
      </c>
      <c r="J79" s="29" t="s">
        <v>205</v>
      </c>
      <c r="K79" s="29" t="s">
        <v>310</v>
      </c>
      <c r="L79" s="29">
        <f t="shared" si="12"/>
        <v>3.37</v>
      </c>
      <c r="M79" s="29">
        <v>4</v>
      </c>
      <c r="N79" s="29">
        <v>2</v>
      </c>
      <c r="O79" s="29">
        <f t="shared" si="13"/>
        <v>700.96</v>
      </c>
    </row>
    <row r="80" spans="1:15" s="31" customFormat="1" ht="26.25" thickBot="1" x14ac:dyDescent="0.25">
      <c r="A80" s="25" t="s">
        <v>61</v>
      </c>
      <c r="B80" s="40" t="s">
        <v>68</v>
      </c>
      <c r="C80" s="25" t="s">
        <v>51</v>
      </c>
      <c r="D80" s="28" t="s">
        <v>197</v>
      </c>
      <c r="E80" s="29" t="s">
        <v>19</v>
      </c>
      <c r="F80" s="30">
        <v>0.41666666666666669</v>
      </c>
      <c r="G80" s="30">
        <v>0.79166666666666663</v>
      </c>
      <c r="H80" s="29">
        <v>22</v>
      </c>
      <c r="I80" s="29">
        <v>4</v>
      </c>
      <c r="J80" s="29" t="s">
        <v>205</v>
      </c>
      <c r="K80" s="29" t="s">
        <v>310</v>
      </c>
      <c r="L80" s="29">
        <f t="shared" si="12"/>
        <v>3.37</v>
      </c>
      <c r="M80" s="29">
        <v>4</v>
      </c>
      <c r="N80" s="29">
        <v>2</v>
      </c>
      <c r="O80" s="29">
        <f t="shared" si="13"/>
        <v>700.96</v>
      </c>
    </row>
    <row r="81" spans="1:15" s="31" customFormat="1" ht="39" thickBot="1" x14ac:dyDescent="0.25">
      <c r="A81" s="25" t="s">
        <v>61</v>
      </c>
      <c r="B81" s="40" t="s">
        <v>68</v>
      </c>
      <c r="C81" s="25" t="s">
        <v>51</v>
      </c>
      <c r="D81" s="28" t="s">
        <v>88</v>
      </c>
      <c r="E81" s="29" t="s">
        <v>19</v>
      </c>
      <c r="F81" s="30">
        <v>0.41666666666666669</v>
      </c>
      <c r="G81" s="30">
        <v>0.79166666666666663</v>
      </c>
      <c r="H81" s="29">
        <v>22</v>
      </c>
      <c r="I81" s="29">
        <v>4</v>
      </c>
      <c r="J81" s="29" t="s">
        <v>205</v>
      </c>
      <c r="K81" s="29" t="s">
        <v>312</v>
      </c>
      <c r="L81" s="29">
        <f t="shared" si="12"/>
        <v>1.84</v>
      </c>
      <c r="M81" s="29">
        <v>2</v>
      </c>
      <c r="N81" s="29">
        <v>2</v>
      </c>
      <c r="O81" s="29">
        <f t="shared" si="13"/>
        <v>191.36</v>
      </c>
    </row>
    <row r="82" spans="1:15" s="31" customFormat="1" ht="26.25" thickBot="1" x14ac:dyDescent="0.25">
      <c r="A82" s="25" t="s">
        <v>61</v>
      </c>
      <c r="B82" s="40" t="s">
        <v>68</v>
      </c>
      <c r="C82" s="25" t="s">
        <v>51</v>
      </c>
      <c r="D82" s="28" t="s">
        <v>194</v>
      </c>
      <c r="E82" s="29" t="s">
        <v>19</v>
      </c>
      <c r="F82" s="30">
        <v>0.41666666666666669</v>
      </c>
      <c r="G82" s="30">
        <v>0.79166666666666663</v>
      </c>
      <c r="H82" s="29">
        <v>22</v>
      </c>
      <c r="I82" s="29">
        <v>4</v>
      </c>
      <c r="J82" s="29" t="s">
        <v>205</v>
      </c>
      <c r="K82" s="29" t="s">
        <v>312</v>
      </c>
      <c r="L82" s="29">
        <f t="shared" si="12"/>
        <v>1.84</v>
      </c>
      <c r="M82" s="29">
        <v>2</v>
      </c>
      <c r="N82" s="29">
        <v>2</v>
      </c>
      <c r="O82" s="29">
        <f t="shared" si="13"/>
        <v>191.36</v>
      </c>
    </row>
    <row r="83" spans="1:15" s="31" customFormat="1" ht="26.25" thickBot="1" x14ac:dyDescent="0.25">
      <c r="A83" s="25" t="s">
        <v>61</v>
      </c>
      <c r="B83" s="40" t="s">
        <v>68</v>
      </c>
      <c r="C83" s="25" t="s">
        <v>51</v>
      </c>
      <c r="D83" s="28" t="s">
        <v>97</v>
      </c>
      <c r="E83" s="29" t="s">
        <v>19</v>
      </c>
      <c r="F83" s="30">
        <v>0.41666666666666669</v>
      </c>
      <c r="G83" s="30">
        <v>0.79166666666666663</v>
      </c>
      <c r="H83" s="29">
        <v>22</v>
      </c>
      <c r="I83" s="29">
        <v>4</v>
      </c>
      <c r="J83" s="29" t="s">
        <v>205</v>
      </c>
      <c r="K83" s="29" t="s">
        <v>310</v>
      </c>
      <c r="L83" s="29">
        <f t="shared" si="12"/>
        <v>3.37</v>
      </c>
      <c r="M83" s="29">
        <v>4</v>
      </c>
      <c r="N83" s="29">
        <v>2</v>
      </c>
      <c r="O83" s="29">
        <f t="shared" si="13"/>
        <v>700.96</v>
      </c>
    </row>
    <row r="84" spans="1:15" s="31" customFormat="1" ht="26.25" thickBot="1" x14ac:dyDescent="0.25">
      <c r="A84" s="25" t="s">
        <v>61</v>
      </c>
      <c r="B84" s="40" t="s">
        <v>68</v>
      </c>
      <c r="C84" s="25" t="s">
        <v>51</v>
      </c>
      <c r="D84" s="28" t="s">
        <v>98</v>
      </c>
      <c r="E84" s="29" t="s">
        <v>19</v>
      </c>
      <c r="F84" s="30">
        <v>0.41666666666666669</v>
      </c>
      <c r="G84" s="30">
        <v>0.79166666666666663</v>
      </c>
      <c r="H84" s="29">
        <v>22</v>
      </c>
      <c r="I84" s="29">
        <v>4</v>
      </c>
      <c r="J84" s="29" t="s">
        <v>205</v>
      </c>
      <c r="K84" s="29" t="s">
        <v>312</v>
      </c>
      <c r="L84" s="29">
        <f t="shared" si="12"/>
        <v>1.84</v>
      </c>
      <c r="M84" s="29">
        <v>2</v>
      </c>
      <c r="N84" s="29">
        <v>2</v>
      </c>
      <c r="O84" s="29">
        <f t="shared" si="13"/>
        <v>191.36</v>
      </c>
    </row>
    <row r="85" spans="1:15" s="31" customFormat="1" ht="39" thickBot="1" x14ac:dyDescent="0.25">
      <c r="A85" s="25" t="s">
        <v>61</v>
      </c>
      <c r="B85" s="41" t="s">
        <v>68</v>
      </c>
      <c r="C85" s="25" t="s">
        <v>69</v>
      </c>
      <c r="D85" s="28" t="s">
        <v>176</v>
      </c>
      <c r="E85" s="29" t="s">
        <v>19</v>
      </c>
      <c r="F85" s="30">
        <v>0</v>
      </c>
      <c r="G85" s="30">
        <v>0.99930555555555556</v>
      </c>
      <c r="H85" s="29">
        <v>22</v>
      </c>
      <c r="I85" s="29">
        <v>8</v>
      </c>
      <c r="J85" s="29" t="s">
        <v>205</v>
      </c>
      <c r="K85" s="29" t="s">
        <v>314</v>
      </c>
      <c r="L85" s="29">
        <f t="shared" si="12"/>
        <v>1</v>
      </c>
      <c r="M85" s="29">
        <v>2</v>
      </c>
      <c r="N85" s="29">
        <v>2</v>
      </c>
      <c r="O85" s="29">
        <f t="shared" si="13"/>
        <v>120</v>
      </c>
    </row>
    <row r="86" spans="1:15" s="31" customFormat="1" ht="13.5" thickBot="1" x14ac:dyDescent="0.25">
      <c r="A86" s="25" t="s">
        <v>61</v>
      </c>
      <c r="B86" s="41" t="s">
        <v>68</v>
      </c>
      <c r="C86" s="25" t="s">
        <v>69</v>
      </c>
      <c r="D86" s="28" t="s">
        <v>168</v>
      </c>
      <c r="E86" s="29" t="s">
        <v>19</v>
      </c>
      <c r="F86" s="30">
        <v>0</v>
      </c>
      <c r="G86" s="30">
        <v>0.99930555555555556</v>
      </c>
      <c r="H86" s="29">
        <v>22</v>
      </c>
      <c r="I86" s="29">
        <v>8</v>
      </c>
      <c r="J86" s="29" t="s">
        <v>205</v>
      </c>
      <c r="K86" s="29" t="s">
        <v>314</v>
      </c>
      <c r="L86" s="29">
        <f t="shared" si="12"/>
        <v>1</v>
      </c>
      <c r="M86" s="29">
        <v>2</v>
      </c>
      <c r="N86" s="29">
        <v>2</v>
      </c>
      <c r="O86" s="29">
        <f t="shared" si="13"/>
        <v>120</v>
      </c>
    </row>
    <row r="87" spans="1:15" s="31" customFormat="1" ht="26.25" thickBot="1" x14ac:dyDescent="0.25">
      <c r="A87" s="25" t="s">
        <v>61</v>
      </c>
      <c r="B87" s="41" t="s">
        <v>68</v>
      </c>
      <c r="C87" s="25" t="s">
        <v>69</v>
      </c>
      <c r="D87" s="28" t="s">
        <v>161</v>
      </c>
      <c r="E87" s="29" t="s">
        <v>19</v>
      </c>
      <c r="F87" s="30">
        <v>0</v>
      </c>
      <c r="G87" s="30">
        <v>0.99930555555555556</v>
      </c>
      <c r="H87" s="29">
        <v>22</v>
      </c>
      <c r="I87" s="29">
        <v>8</v>
      </c>
      <c r="J87" s="29" t="s">
        <v>205</v>
      </c>
      <c r="K87" s="29" t="s">
        <v>314</v>
      </c>
      <c r="L87" s="29">
        <f t="shared" si="12"/>
        <v>1</v>
      </c>
      <c r="M87" s="29">
        <v>2</v>
      </c>
      <c r="N87" s="29">
        <v>2</v>
      </c>
      <c r="O87" s="29">
        <f t="shared" si="13"/>
        <v>120</v>
      </c>
    </row>
    <row r="88" spans="1:15" s="31" customFormat="1" ht="26.25" thickBot="1" x14ac:dyDescent="0.25">
      <c r="A88" s="32" t="s">
        <v>61</v>
      </c>
      <c r="B88" s="45" t="s">
        <v>68</v>
      </c>
      <c r="C88" s="32" t="s">
        <v>69</v>
      </c>
      <c r="D88" s="28" t="s">
        <v>173</v>
      </c>
      <c r="E88" s="29" t="s">
        <v>19</v>
      </c>
      <c r="F88" s="30">
        <v>0</v>
      </c>
      <c r="G88" s="30">
        <v>0.99930555555555556</v>
      </c>
      <c r="H88" s="29">
        <v>22</v>
      </c>
      <c r="I88" s="29">
        <v>8</v>
      </c>
      <c r="J88" s="29" t="s">
        <v>205</v>
      </c>
      <c r="K88" s="29" t="s">
        <v>314</v>
      </c>
      <c r="L88" s="29">
        <f t="shared" si="12"/>
        <v>1</v>
      </c>
      <c r="M88" s="29">
        <v>2</v>
      </c>
      <c r="N88" s="29">
        <v>2</v>
      </c>
      <c r="O88" s="29">
        <f t="shared" si="13"/>
        <v>120</v>
      </c>
    </row>
    <row r="89" spans="1:15" s="31" customFormat="1" ht="26.25" thickBot="1" x14ac:dyDescent="0.25">
      <c r="A89" s="25" t="s">
        <v>61</v>
      </c>
      <c r="B89" s="41" t="s">
        <v>68</v>
      </c>
      <c r="C89" s="25" t="s">
        <v>69</v>
      </c>
      <c r="D89" s="28" t="s">
        <v>92</v>
      </c>
      <c r="E89" s="29" t="s">
        <v>19</v>
      </c>
      <c r="F89" s="30">
        <v>0</v>
      </c>
      <c r="G89" s="30">
        <v>0.99930555555555556</v>
      </c>
      <c r="H89" s="29">
        <v>22</v>
      </c>
      <c r="I89" s="29">
        <v>8</v>
      </c>
      <c r="J89" s="29" t="s">
        <v>205</v>
      </c>
      <c r="K89" s="29" t="s">
        <v>570</v>
      </c>
      <c r="L89" s="29">
        <f t="shared" si="12"/>
        <v>4.1100000000000003</v>
      </c>
      <c r="M89" s="29">
        <v>4</v>
      </c>
      <c r="N89" s="29">
        <v>2</v>
      </c>
      <c r="O89" s="29">
        <f t="shared" si="13"/>
        <v>986.40000000000009</v>
      </c>
    </row>
    <row r="90" spans="1:15" s="31" customFormat="1" ht="26.25" thickBot="1" x14ac:dyDescent="0.25">
      <c r="A90" s="25" t="s">
        <v>61</v>
      </c>
      <c r="B90" s="41" t="s">
        <v>68</v>
      </c>
      <c r="C90" s="25" t="s">
        <v>69</v>
      </c>
      <c r="D90" s="28" t="s">
        <v>158</v>
      </c>
      <c r="E90" s="29" t="s">
        <v>19</v>
      </c>
      <c r="F90" s="30">
        <v>0</v>
      </c>
      <c r="G90" s="30">
        <v>0.99930555555555556</v>
      </c>
      <c r="H90" s="29">
        <v>22</v>
      </c>
      <c r="I90" s="29">
        <v>8</v>
      </c>
      <c r="J90" s="29" t="s">
        <v>205</v>
      </c>
      <c r="K90" s="29" t="s">
        <v>314</v>
      </c>
      <c r="L90" s="29">
        <f t="shared" si="12"/>
        <v>1</v>
      </c>
      <c r="M90" s="29">
        <v>1</v>
      </c>
      <c r="N90" s="29">
        <v>1</v>
      </c>
      <c r="O90" s="29">
        <f t="shared" si="13"/>
        <v>30</v>
      </c>
    </row>
    <row r="91" spans="1:15" s="31" customFormat="1" ht="13.5" thickBot="1" x14ac:dyDescent="0.25">
      <c r="A91" s="25" t="s">
        <v>61</v>
      </c>
      <c r="B91" s="41" t="s">
        <v>68</v>
      </c>
      <c r="C91" s="25" t="s">
        <v>69</v>
      </c>
      <c r="D91" s="28" t="s">
        <v>162</v>
      </c>
      <c r="E91" s="29" t="s">
        <v>19</v>
      </c>
      <c r="F91" s="30">
        <v>0</v>
      </c>
      <c r="G91" s="30">
        <v>0.99930555555555556</v>
      </c>
      <c r="H91" s="29">
        <v>22</v>
      </c>
      <c r="I91" s="29">
        <v>8</v>
      </c>
      <c r="J91" s="29" t="s">
        <v>205</v>
      </c>
      <c r="K91" s="29" t="s">
        <v>314</v>
      </c>
      <c r="L91" s="29">
        <f t="shared" si="12"/>
        <v>1</v>
      </c>
      <c r="M91" s="29">
        <v>2</v>
      </c>
      <c r="N91" s="29">
        <v>1</v>
      </c>
      <c r="O91" s="29">
        <f t="shared" si="13"/>
        <v>60</v>
      </c>
    </row>
    <row r="92" spans="1:15" s="31" customFormat="1" ht="26.25" thickBot="1" x14ac:dyDescent="0.25">
      <c r="A92" s="25" t="s">
        <v>61</v>
      </c>
      <c r="B92" s="41" t="s">
        <v>68</v>
      </c>
      <c r="C92" s="25" t="s">
        <v>69</v>
      </c>
      <c r="D92" s="28" t="s">
        <v>187</v>
      </c>
      <c r="E92" s="29" t="s">
        <v>19</v>
      </c>
      <c r="F92" s="30">
        <v>0</v>
      </c>
      <c r="G92" s="30">
        <v>0.99930555555555556</v>
      </c>
      <c r="H92" s="29">
        <v>22</v>
      </c>
      <c r="I92" s="29">
        <v>8</v>
      </c>
      <c r="J92" s="29" t="s">
        <v>205</v>
      </c>
      <c r="K92" s="29" t="s">
        <v>314</v>
      </c>
      <c r="L92" s="29">
        <f t="shared" si="12"/>
        <v>1</v>
      </c>
      <c r="M92" s="29">
        <v>2</v>
      </c>
      <c r="N92" s="29">
        <v>1</v>
      </c>
      <c r="O92" s="29">
        <f t="shared" si="13"/>
        <v>60</v>
      </c>
    </row>
    <row r="93" spans="1:15" s="31" customFormat="1" ht="13.5" thickBot="1" x14ac:dyDescent="0.25">
      <c r="A93" s="25" t="s">
        <v>61</v>
      </c>
      <c r="B93" s="41" t="s">
        <v>68</v>
      </c>
      <c r="C93" s="25" t="s">
        <v>69</v>
      </c>
      <c r="D93" s="28" t="s">
        <v>174</v>
      </c>
      <c r="E93" s="29" t="s">
        <v>19</v>
      </c>
      <c r="F93" s="30">
        <v>0</v>
      </c>
      <c r="G93" s="30">
        <v>0.99930555555555556</v>
      </c>
      <c r="H93" s="29">
        <v>22</v>
      </c>
      <c r="I93" s="29">
        <v>8</v>
      </c>
      <c r="J93" s="29" t="s">
        <v>205</v>
      </c>
      <c r="K93" s="29" t="s">
        <v>314</v>
      </c>
      <c r="L93" s="29">
        <f t="shared" si="12"/>
        <v>1</v>
      </c>
      <c r="M93" s="29">
        <v>2</v>
      </c>
      <c r="N93" s="29">
        <v>2</v>
      </c>
      <c r="O93" s="29">
        <f t="shared" si="13"/>
        <v>120</v>
      </c>
    </row>
    <row r="94" spans="1:15" s="31" customFormat="1" ht="13.5" thickBot="1" x14ac:dyDescent="0.25">
      <c r="A94" s="25" t="s">
        <v>61</v>
      </c>
      <c r="B94" s="41" t="s">
        <v>68</v>
      </c>
      <c r="C94" s="25" t="s">
        <v>69</v>
      </c>
      <c r="D94" s="28" t="s">
        <v>179</v>
      </c>
      <c r="E94" s="29" t="s">
        <v>19</v>
      </c>
      <c r="F94" s="30">
        <v>0</v>
      </c>
      <c r="G94" s="30">
        <v>0.99930555555555556</v>
      </c>
      <c r="H94" s="29">
        <v>22</v>
      </c>
      <c r="I94" s="29">
        <v>8</v>
      </c>
      <c r="J94" s="29" t="s">
        <v>205</v>
      </c>
      <c r="K94" s="29" t="s">
        <v>312</v>
      </c>
      <c r="L94" s="29">
        <f t="shared" si="12"/>
        <v>1.84</v>
      </c>
      <c r="M94" s="29">
        <v>2</v>
      </c>
      <c r="N94" s="29">
        <v>2</v>
      </c>
      <c r="O94" s="29">
        <f t="shared" si="13"/>
        <v>220.8</v>
      </c>
    </row>
    <row r="95" spans="1:15" s="31" customFormat="1" ht="26.25" thickBot="1" x14ac:dyDescent="0.25">
      <c r="A95" s="25" t="s">
        <v>61</v>
      </c>
      <c r="B95" s="41" t="s">
        <v>68</v>
      </c>
      <c r="C95" s="25" t="s">
        <v>69</v>
      </c>
      <c r="D95" s="28" t="s">
        <v>169</v>
      </c>
      <c r="E95" s="29" t="s">
        <v>19</v>
      </c>
      <c r="F95" s="30">
        <v>0</v>
      </c>
      <c r="G95" s="30">
        <v>0.99930555555555556</v>
      </c>
      <c r="H95" s="29">
        <v>22</v>
      </c>
      <c r="I95" s="29">
        <v>8</v>
      </c>
      <c r="J95" s="29" t="s">
        <v>205</v>
      </c>
      <c r="K95" s="29" t="s">
        <v>312</v>
      </c>
      <c r="L95" s="29">
        <f t="shared" si="12"/>
        <v>1.84</v>
      </c>
      <c r="M95" s="29">
        <v>2</v>
      </c>
      <c r="N95" s="29">
        <v>2</v>
      </c>
      <c r="O95" s="29">
        <f t="shared" si="13"/>
        <v>220.8</v>
      </c>
    </row>
    <row r="96" spans="1:15" s="31" customFormat="1" ht="39" thickBot="1" x14ac:dyDescent="0.25">
      <c r="A96" s="25" t="s">
        <v>61</v>
      </c>
      <c r="B96" s="41" t="s">
        <v>68</v>
      </c>
      <c r="C96" s="25" t="s">
        <v>69</v>
      </c>
      <c r="D96" s="28" t="s">
        <v>91</v>
      </c>
      <c r="E96" s="29" t="s">
        <v>19</v>
      </c>
      <c r="F96" s="30">
        <v>0</v>
      </c>
      <c r="G96" s="30">
        <v>0.99930555555555556</v>
      </c>
      <c r="H96" s="29">
        <v>22</v>
      </c>
      <c r="I96" s="29">
        <v>8</v>
      </c>
      <c r="J96" s="29" t="s">
        <v>205</v>
      </c>
      <c r="K96" s="29" t="s">
        <v>312</v>
      </c>
      <c r="L96" s="29">
        <f t="shared" si="12"/>
        <v>1.84</v>
      </c>
      <c r="M96" s="29">
        <v>2</v>
      </c>
      <c r="N96" s="29">
        <v>2</v>
      </c>
      <c r="O96" s="29">
        <f t="shared" si="13"/>
        <v>220.8</v>
      </c>
    </row>
    <row r="97" spans="1:15" s="31" customFormat="1" ht="26.25" thickBot="1" x14ac:dyDescent="0.25">
      <c r="A97" s="25" t="s">
        <v>61</v>
      </c>
      <c r="B97" s="41" t="s">
        <v>68</v>
      </c>
      <c r="C97" s="25" t="s">
        <v>69</v>
      </c>
      <c r="D97" s="28" t="s">
        <v>96</v>
      </c>
      <c r="E97" s="29" t="s">
        <v>19</v>
      </c>
      <c r="F97" s="30">
        <v>0</v>
      </c>
      <c r="G97" s="30">
        <v>0.99930555555555556</v>
      </c>
      <c r="H97" s="29">
        <v>22</v>
      </c>
      <c r="I97" s="29">
        <v>8</v>
      </c>
      <c r="J97" s="29" t="s">
        <v>205</v>
      </c>
      <c r="K97" s="29" t="s">
        <v>570</v>
      </c>
      <c r="L97" s="29">
        <f t="shared" si="12"/>
        <v>4.1100000000000003</v>
      </c>
      <c r="M97" s="29">
        <v>4</v>
      </c>
      <c r="N97" s="29">
        <v>2</v>
      </c>
      <c r="O97" s="29">
        <f t="shared" si="13"/>
        <v>986.40000000000009</v>
      </c>
    </row>
    <row r="98" spans="1:15" s="31" customFormat="1" ht="51.75" thickBot="1" x14ac:dyDescent="0.25">
      <c r="A98" s="25" t="s">
        <v>61</v>
      </c>
      <c r="B98" s="41" t="s">
        <v>68</v>
      </c>
      <c r="C98" s="25" t="s">
        <v>69</v>
      </c>
      <c r="D98" s="28" t="s">
        <v>170</v>
      </c>
      <c r="E98" s="29" t="s">
        <v>19</v>
      </c>
      <c r="F98" s="30">
        <v>0</v>
      </c>
      <c r="G98" s="30">
        <v>0.99930555555555556</v>
      </c>
      <c r="H98" s="29">
        <v>22</v>
      </c>
      <c r="I98" s="29">
        <v>8</v>
      </c>
      <c r="J98" s="29" t="s">
        <v>205</v>
      </c>
      <c r="K98" s="29" t="s">
        <v>314</v>
      </c>
      <c r="L98" s="29">
        <f t="shared" si="12"/>
        <v>1</v>
      </c>
      <c r="M98" s="29">
        <v>2</v>
      </c>
      <c r="N98" s="29">
        <v>2</v>
      </c>
      <c r="O98" s="29">
        <f t="shared" si="13"/>
        <v>120</v>
      </c>
    </row>
    <row r="99" spans="1:15" s="31" customFormat="1" ht="39" thickBot="1" x14ac:dyDescent="0.25">
      <c r="A99" s="25" t="s">
        <v>61</v>
      </c>
      <c r="B99" s="41" t="s">
        <v>68</v>
      </c>
      <c r="C99" s="25" t="s">
        <v>69</v>
      </c>
      <c r="D99" s="28" t="s">
        <v>180</v>
      </c>
      <c r="E99" s="29" t="s">
        <v>19</v>
      </c>
      <c r="F99" s="30">
        <v>0</v>
      </c>
      <c r="G99" s="30">
        <v>0.99930555555555556</v>
      </c>
      <c r="H99" s="29">
        <v>22</v>
      </c>
      <c r="I99" s="29">
        <v>8</v>
      </c>
      <c r="J99" s="29" t="s">
        <v>205</v>
      </c>
      <c r="K99" s="29" t="s">
        <v>310</v>
      </c>
      <c r="L99" s="29">
        <f t="shared" ref="L99:L130" si="14">IF(K99="BAIXA",1,IF(K99="MEDIA",1.84,IF(K99="ALTA",3.37,IF(K99="ELEVADA",4.11,""))))</f>
        <v>3.37</v>
      </c>
      <c r="M99" s="29">
        <v>4</v>
      </c>
      <c r="N99" s="29">
        <v>2</v>
      </c>
      <c r="O99" s="29">
        <f t="shared" ref="O99:O130" si="15">IF((L99&lt;&gt;"")*AND(M99&lt;&gt;"")*AND(H99&lt;&gt;"")*AND(I99&lt;&gt;"")*AND(N99&lt;&gt;""),(L99*M99*N99)*(H99+I99),"")</f>
        <v>808.80000000000007</v>
      </c>
    </row>
    <row r="100" spans="1:15" s="31" customFormat="1" ht="26.25" thickBot="1" x14ac:dyDescent="0.25">
      <c r="A100" s="25" t="s">
        <v>61</v>
      </c>
      <c r="B100" s="41" t="s">
        <v>68</v>
      </c>
      <c r="C100" s="25" t="s">
        <v>69</v>
      </c>
      <c r="D100" s="28" t="s">
        <v>163</v>
      </c>
      <c r="E100" s="29" t="s">
        <v>19</v>
      </c>
      <c r="F100" s="30">
        <v>0</v>
      </c>
      <c r="G100" s="30">
        <v>0.99930555555555556</v>
      </c>
      <c r="H100" s="29">
        <v>22</v>
      </c>
      <c r="I100" s="29">
        <v>8</v>
      </c>
      <c r="J100" s="29" t="s">
        <v>205</v>
      </c>
      <c r="K100" s="29" t="s">
        <v>314</v>
      </c>
      <c r="L100" s="29">
        <f t="shared" si="14"/>
        <v>1</v>
      </c>
      <c r="M100" s="29">
        <v>2</v>
      </c>
      <c r="N100" s="29">
        <v>1</v>
      </c>
      <c r="O100" s="29">
        <f t="shared" si="15"/>
        <v>60</v>
      </c>
    </row>
    <row r="101" spans="1:15" s="31" customFormat="1" ht="13.5" thickBot="1" x14ac:dyDescent="0.25">
      <c r="A101" s="25" t="s">
        <v>61</v>
      </c>
      <c r="B101" s="41" t="s">
        <v>68</v>
      </c>
      <c r="C101" s="25" t="s">
        <v>69</v>
      </c>
      <c r="D101" s="28" t="s">
        <v>171</v>
      </c>
      <c r="E101" s="29" t="s">
        <v>19</v>
      </c>
      <c r="F101" s="30">
        <v>0</v>
      </c>
      <c r="G101" s="30">
        <v>0.99930555555555556</v>
      </c>
      <c r="H101" s="29">
        <v>22</v>
      </c>
      <c r="I101" s="29">
        <v>8</v>
      </c>
      <c r="J101" s="29" t="s">
        <v>205</v>
      </c>
      <c r="K101" s="29" t="s">
        <v>314</v>
      </c>
      <c r="L101" s="29">
        <f t="shared" si="14"/>
        <v>1</v>
      </c>
      <c r="M101" s="29">
        <v>2</v>
      </c>
      <c r="N101" s="29">
        <v>2</v>
      </c>
      <c r="O101" s="29">
        <f t="shared" si="15"/>
        <v>120</v>
      </c>
    </row>
    <row r="102" spans="1:15" s="31" customFormat="1" ht="26.25" thickBot="1" x14ac:dyDescent="0.25">
      <c r="A102" s="25" t="s">
        <v>61</v>
      </c>
      <c r="B102" s="41" t="s">
        <v>68</v>
      </c>
      <c r="C102" s="25" t="s">
        <v>69</v>
      </c>
      <c r="D102" s="28" t="s">
        <v>185</v>
      </c>
      <c r="E102" s="29" t="s">
        <v>19</v>
      </c>
      <c r="F102" s="30">
        <v>0</v>
      </c>
      <c r="G102" s="30">
        <v>0.99930555555555556</v>
      </c>
      <c r="H102" s="29">
        <v>22</v>
      </c>
      <c r="I102" s="29">
        <v>8</v>
      </c>
      <c r="J102" s="29" t="s">
        <v>205</v>
      </c>
      <c r="K102" s="29" t="s">
        <v>314</v>
      </c>
      <c r="L102" s="29">
        <f t="shared" si="14"/>
        <v>1</v>
      </c>
      <c r="M102" s="29">
        <v>2</v>
      </c>
      <c r="N102" s="29">
        <v>2</v>
      </c>
      <c r="O102" s="29">
        <f t="shared" si="15"/>
        <v>120</v>
      </c>
    </row>
    <row r="103" spans="1:15" s="31" customFormat="1" ht="13.5" thickBot="1" x14ac:dyDescent="0.25">
      <c r="A103" s="25" t="s">
        <v>61</v>
      </c>
      <c r="B103" s="41" t="s">
        <v>68</v>
      </c>
      <c r="C103" s="25" t="s">
        <v>69</v>
      </c>
      <c r="D103" s="28" t="s">
        <v>164</v>
      </c>
      <c r="E103" s="29" t="s">
        <v>19</v>
      </c>
      <c r="F103" s="30">
        <v>0</v>
      </c>
      <c r="G103" s="30">
        <v>0.99930555555555556</v>
      </c>
      <c r="H103" s="29">
        <v>22</v>
      </c>
      <c r="I103" s="29">
        <v>8</v>
      </c>
      <c r="J103" s="29" t="s">
        <v>205</v>
      </c>
      <c r="K103" s="29" t="s">
        <v>312</v>
      </c>
      <c r="L103" s="29">
        <f t="shared" si="14"/>
        <v>1.84</v>
      </c>
      <c r="M103" s="29">
        <v>2</v>
      </c>
      <c r="N103" s="29">
        <v>1</v>
      </c>
      <c r="O103" s="29">
        <f t="shared" si="15"/>
        <v>110.4</v>
      </c>
    </row>
    <row r="104" spans="1:15" s="31" customFormat="1" ht="26.25" thickBot="1" x14ac:dyDescent="0.25">
      <c r="A104" s="25" t="s">
        <v>61</v>
      </c>
      <c r="B104" s="41" t="s">
        <v>68</v>
      </c>
      <c r="C104" s="25" t="s">
        <v>69</v>
      </c>
      <c r="D104" s="28" t="s">
        <v>182</v>
      </c>
      <c r="E104" s="29" t="s">
        <v>19</v>
      </c>
      <c r="F104" s="30">
        <v>0</v>
      </c>
      <c r="G104" s="30">
        <v>0.99930555555555556</v>
      </c>
      <c r="H104" s="29">
        <v>22</v>
      </c>
      <c r="I104" s="29">
        <v>8</v>
      </c>
      <c r="J104" s="29" t="s">
        <v>205</v>
      </c>
      <c r="K104" s="29" t="s">
        <v>314</v>
      </c>
      <c r="L104" s="29">
        <f t="shared" si="14"/>
        <v>1</v>
      </c>
      <c r="M104" s="29">
        <v>2</v>
      </c>
      <c r="N104" s="29">
        <v>2</v>
      </c>
      <c r="O104" s="29">
        <f t="shared" si="15"/>
        <v>120</v>
      </c>
    </row>
    <row r="105" spans="1:15" s="31" customFormat="1" ht="13.5" thickBot="1" x14ac:dyDescent="0.25">
      <c r="A105" s="25" t="s">
        <v>61</v>
      </c>
      <c r="B105" s="41" t="s">
        <v>68</v>
      </c>
      <c r="C105" s="25" t="s">
        <v>69</v>
      </c>
      <c r="D105" s="28" t="s">
        <v>160</v>
      </c>
      <c r="E105" s="29" t="s">
        <v>19</v>
      </c>
      <c r="F105" s="30">
        <v>0</v>
      </c>
      <c r="G105" s="30">
        <v>0.99930555555555556</v>
      </c>
      <c r="H105" s="29">
        <v>22</v>
      </c>
      <c r="I105" s="29">
        <v>8</v>
      </c>
      <c r="J105" s="29" t="s">
        <v>205</v>
      </c>
      <c r="K105" s="29" t="s">
        <v>312</v>
      </c>
      <c r="L105" s="29">
        <f t="shared" si="14"/>
        <v>1.84</v>
      </c>
      <c r="M105" s="29">
        <v>2</v>
      </c>
      <c r="N105" s="29">
        <v>2</v>
      </c>
      <c r="O105" s="29">
        <f t="shared" si="15"/>
        <v>220.8</v>
      </c>
    </row>
    <row r="106" spans="1:15" s="31" customFormat="1" ht="26.25" thickBot="1" x14ac:dyDescent="0.25">
      <c r="A106" s="25" t="s">
        <v>61</v>
      </c>
      <c r="B106" s="41" t="s">
        <v>68</v>
      </c>
      <c r="C106" s="25" t="s">
        <v>69</v>
      </c>
      <c r="D106" s="28" t="s">
        <v>175</v>
      </c>
      <c r="E106" s="29" t="s">
        <v>19</v>
      </c>
      <c r="F106" s="30">
        <v>0</v>
      </c>
      <c r="G106" s="30">
        <v>0.99930555555555556</v>
      </c>
      <c r="H106" s="29">
        <v>22</v>
      </c>
      <c r="I106" s="29">
        <v>8</v>
      </c>
      <c r="J106" s="29" t="s">
        <v>205</v>
      </c>
      <c r="K106" s="29" t="s">
        <v>314</v>
      </c>
      <c r="L106" s="29">
        <f t="shared" si="14"/>
        <v>1</v>
      </c>
      <c r="M106" s="29">
        <v>2</v>
      </c>
      <c r="N106" s="29">
        <v>2</v>
      </c>
      <c r="O106" s="29">
        <f t="shared" si="15"/>
        <v>120</v>
      </c>
    </row>
    <row r="107" spans="1:15" s="31" customFormat="1" ht="39" thickBot="1" x14ac:dyDescent="0.25">
      <c r="A107" s="25" t="s">
        <v>61</v>
      </c>
      <c r="B107" s="41" t="s">
        <v>68</v>
      </c>
      <c r="C107" s="25" t="s">
        <v>69</v>
      </c>
      <c r="D107" s="28" t="s">
        <v>183</v>
      </c>
      <c r="E107" s="29" t="s">
        <v>19</v>
      </c>
      <c r="F107" s="30">
        <v>0</v>
      </c>
      <c r="G107" s="30">
        <v>0.99930555555555556</v>
      </c>
      <c r="H107" s="29">
        <v>22</v>
      </c>
      <c r="I107" s="29">
        <v>8</v>
      </c>
      <c r="J107" s="29" t="s">
        <v>205</v>
      </c>
      <c r="K107" s="29" t="s">
        <v>570</v>
      </c>
      <c r="L107" s="29">
        <f t="shared" si="14"/>
        <v>4.1100000000000003</v>
      </c>
      <c r="M107" s="29">
        <v>4</v>
      </c>
      <c r="N107" s="29">
        <v>2</v>
      </c>
      <c r="O107" s="29">
        <f t="shared" si="15"/>
        <v>986.40000000000009</v>
      </c>
    </row>
    <row r="108" spans="1:15" s="31" customFormat="1" ht="26.25" thickBot="1" x14ac:dyDescent="0.25">
      <c r="A108" s="25" t="s">
        <v>61</v>
      </c>
      <c r="B108" s="41" t="s">
        <v>68</v>
      </c>
      <c r="C108" s="25" t="s">
        <v>69</v>
      </c>
      <c r="D108" s="28" t="s">
        <v>186</v>
      </c>
      <c r="E108" s="29" t="s">
        <v>19</v>
      </c>
      <c r="F108" s="30">
        <v>0</v>
      </c>
      <c r="G108" s="30">
        <v>0.99930555555555556</v>
      </c>
      <c r="H108" s="29">
        <v>22</v>
      </c>
      <c r="I108" s="29">
        <v>8</v>
      </c>
      <c r="J108" s="29" t="s">
        <v>205</v>
      </c>
      <c r="K108" s="29" t="s">
        <v>314</v>
      </c>
      <c r="L108" s="29">
        <f t="shared" si="14"/>
        <v>1</v>
      </c>
      <c r="M108" s="29">
        <v>2</v>
      </c>
      <c r="N108" s="29">
        <v>1</v>
      </c>
      <c r="O108" s="29">
        <f t="shared" si="15"/>
        <v>60</v>
      </c>
    </row>
    <row r="109" spans="1:15" s="31" customFormat="1" ht="39" thickBot="1" x14ac:dyDescent="0.25">
      <c r="A109" s="32" t="s">
        <v>61</v>
      </c>
      <c r="B109" s="42" t="s">
        <v>68</v>
      </c>
      <c r="C109" s="25" t="s">
        <v>69</v>
      </c>
      <c r="D109" s="28" t="s">
        <v>157</v>
      </c>
      <c r="E109" s="29" t="s">
        <v>19</v>
      </c>
      <c r="F109" s="30">
        <v>0</v>
      </c>
      <c r="G109" s="30">
        <v>0.99930555555555556</v>
      </c>
      <c r="H109" s="29">
        <v>22</v>
      </c>
      <c r="I109" s="29">
        <v>8</v>
      </c>
      <c r="J109" s="29" t="s">
        <v>205</v>
      </c>
      <c r="K109" s="29" t="s">
        <v>314</v>
      </c>
      <c r="L109" s="29">
        <f t="shared" si="14"/>
        <v>1</v>
      </c>
      <c r="M109" s="29">
        <v>2</v>
      </c>
      <c r="N109" s="29">
        <v>1</v>
      </c>
      <c r="O109" s="29">
        <f t="shared" si="15"/>
        <v>60</v>
      </c>
    </row>
    <row r="110" spans="1:15" s="31" customFormat="1" ht="26.25" thickBot="1" x14ac:dyDescent="0.25">
      <c r="A110" s="32" t="s">
        <v>61</v>
      </c>
      <c r="B110" s="32" t="s">
        <v>68</v>
      </c>
      <c r="C110" s="25" t="s">
        <v>69</v>
      </c>
      <c r="D110" s="23" t="s">
        <v>83</v>
      </c>
      <c r="E110" s="32" t="s">
        <v>65</v>
      </c>
      <c r="F110" s="30">
        <v>0</v>
      </c>
      <c r="G110" s="30">
        <v>0.99930555555555556</v>
      </c>
      <c r="H110" s="29">
        <v>22</v>
      </c>
      <c r="I110" s="29">
        <v>8</v>
      </c>
      <c r="J110" s="29" t="s">
        <v>205</v>
      </c>
      <c r="K110" s="29" t="s">
        <v>312</v>
      </c>
      <c r="L110" s="29">
        <f t="shared" si="14"/>
        <v>1.84</v>
      </c>
      <c r="M110" s="29">
        <v>2</v>
      </c>
      <c r="N110" s="29">
        <v>2</v>
      </c>
      <c r="O110" s="29">
        <f t="shared" si="15"/>
        <v>220.8</v>
      </c>
    </row>
    <row r="111" spans="1:15" s="31" customFormat="1" ht="13.5" thickBot="1" x14ac:dyDescent="0.25">
      <c r="A111" s="32" t="s">
        <v>61</v>
      </c>
      <c r="B111" s="32" t="s">
        <v>68</v>
      </c>
      <c r="C111" s="25" t="s">
        <v>69</v>
      </c>
      <c r="D111" s="23" t="s">
        <v>85</v>
      </c>
      <c r="E111" s="32" t="s">
        <v>65</v>
      </c>
      <c r="F111" s="30">
        <v>0</v>
      </c>
      <c r="G111" s="30">
        <v>0.99930555555555556</v>
      </c>
      <c r="H111" s="29">
        <v>22</v>
      </c>
      <c r="I111" s="29">
        <v>8</v>
      </c>
      <c r="J111" s="29" t="s">
        <v>205</v>
      </c>
      <c r="K111" s="29" t="s">
        <v>310</v>
      </c>
      <c r="L111" s="29">
        <f t="shared" si="14"/>
        <v>3.37</v>
      </c>
      <c r="M111" s="29">
        <v>4</v>
      </c>
      <c r="N111" s="29">
        <v>2</v>
      </c>
      <c r="O111" s="29">
        <f t="shared" si="15"/>
        <v>808.80000000000007</v>
      </c>
    </row>
    <row r="112" spans="1:15" s="31" customFormat="1" ht="13.5" thickBot="1" x14ac:dyDescent="0.25">
      <c r="A112" s="32" t="s">
        <v>61</v>
      </c>
      <c r="B112" s="32" t="s">
        <v>68</v>
      </c>
      <c r="C112" s="25" t="s">
        <v>69</v>
      </c>
      <c r="D112" s="23" t="s">
        <v>70</v>
      </c>
      <c r="E112" s="32" t="s">
        <v>65</v>
      </c>
      <c r="F112" s="30">
        <v>0</v>
      </c>
      <c r="G112" s="30">
        <v>0.99930555555555556</v>
      </c>
      <c r="H112" s="29">
        <v>22</v>
      </c>
      <c r="I112" s="29">
        <v>8</v>
      </c>
      <c r="J112" s="29" t="s">
        <v>205</v>
      </c>
      <c r="K112" s="29" t="s">
        <v>312</v>
      </c>
      <c r="L112" s="29">
        <f t="shared" si="14"/>
        <v>1.84</v>
      </c>
      <c r="M112" s="29">
        <v>2</v>
      </c>
      <c r="N112" s="29">
        <v>2</v>
      </c>
      <c r="O112" s="29">
        <f t="shared" si="15"/>
        <v>220.8</v>
      </c>
    </row>
    <row r="113" spans="1:15" s="31" customFormat="1" ht="13.5" thickBot="1" x14ac:dyDescent="0.25">
      <c r="A113" s="32" t="s">
        <v>61</v>
      </c>
      <c r="B113" s="32" t="s">
        <v>68</v>
      </c>
      <c r="C113" s="25" t="s">
        <v>69</v>
      </c>
      <c r="D113" s="23" t="s">
        <v>71</v>
      </c>
      <c r="E113" s="32" t="s">
        <v>65</v>
      </c>
      <c r="F113" s="30">
        <v>0</v>
      </c>
      <c r="G113" s="30">
        <v>0.99930555555555556</v>
      </c>
      <c r="H113" s="29">
        <v>22</v>
      </c>
      <c r="I113" s="29">
        <v>8</v>
      </c>
      <c r="J113" s="29" t="s">
        <v>205</v>
      </c>
      <c r="K113" s="29" t="s">
        <v>312</v>
      </c>
      <c r="L113" s="29">
        <f t="shared" si="14"/>
        <v>1.84</v>
      </c>
      <c r="M113" s="29">
        <v>2</v>
      </c>
      <c r="N113" s="29">
        <v>2</v>
      </c>
      <c r="O113" s="29">
        <f t="shared" si="15"/>
        <v>220.8</v>
      </c>
    </row>
    <row r="114" spans="1:15" s="31" customFormat="1" ht="13.5" thickBot="1" x14ac:dyDescent="0.25">
      <c r="A114" s="32" t="s">
        <v>61</v>
      </c>
      <c r="B114" s="42" t="s">
        <v>68</v>
      </c>
      <c r="C114" s="25" t="s">
        <v>69</v>
      </c>
      <c r="D114" s="28" t="s">
        <v>184</v>
      </c>
      <c r="E114" s="29" t="s">
        <v>19</v>
      </c>
      <c r="F114" s="30">
        <v>0</v>
      </c>
      <c r="G114" s="30">
        <v>0.99930555555555556</v>
      </c>
      <c r="H114" s="29">
        <v>22</v>
      </c>
      <c r="I114" s="29">
        <v>8</v>
      </c>
      <c r="J114" s="29" t="s">
        <v>205</v>
      </c>
      <c r="K114" s="29" t="s">
        <v>310</v>
      </c>
      <c r="L114" s="29">
        <f t="shared" si="14"/>
        <v>3.37</v>
      </c>
      <c r="M114" s="29">
        <v>4</v>
      </c>
      <c r="N114" s="29">
        <v>2</v>
      </c>
      <c r="O114" s="29">
        <f t="shared" si="15"/>
        <v>808.80000000000007</v>
      </c>
    </row>
    <row r="115" spans="1:15" s="31" customFormat="1" ht="26.25" thickBot="1" x14ac:dyDescent="0.25">
      <c r="A115" s="32" t="s">
        <v>61</v>
      </c>
      <c r="B115" s="42" t="s">
        <v>68</v>
      </c>
      <c r="C115" s="25" t="s">
        <v>69</v>
      </c>
      <c r="D115" s="28" t="s">
        <v>181</v>
      </c>
      <c r="E115" s="29" t="s">
        <v>19</v>
      </c>
      <c r="F115" s="30">
        <v>0</v>
      </c>
      <c r="G115" s="30">
        <v>0.99930555555555556</v>
      </c>
      <c r="H115" s="29">
        <v>22</v>
      </c>
      <c r="I115" s="29">
        <v>8</v>
      </c>
      <c r="J115" s="29" t="s">
        <v>205</v>
      </c>
      <c r="K115" s="29" t="s">
        <v>314</v>
      </c>
      <c r="L115" s="29">
        <f t="shared" si="14"/>
        <v>1</v>
      </c>
      <c r="M115" s="29">
        <v>2</v>
      </c>
      <c r="N115" s="29">
        <v>2</v>
      </c>
      <c r="O115" s="29">
        <f t="shared" si="15"/>
        <v>120</v>
      </c>
    </row>
    <row r="116" spans="1:15" s="31" customFormat="1" ht="13.5" thickBot="1" x14ac:dyDescent="0.25">
      <c r="A116" s="32" t="s">
        <v>61</v>
      </c>
      <c r="B116" s="42" t="s">
        <v>68</v>
      </c>
      <c r="C116" s="25" t="s">
        <v>69</v>
      </c>
      <c r="D116" s="28" t="s">
        <v>159</v>
      </c>
      <c r="E116" s="29" t="s">
        <v>19</v>
      </c>
      <c r="F116" s="30">
        <v>0</v>
      </c>
      <c r="G116" s="30">
        <v>0.99930555555555556</v>
      </c>
      <c r="H116" s="29">
        <v>22</v>
      </c>
      <c r="I116" s="29">
        <v>8</v>
      </c>
      <c r="J116" s="29" t="s">
        <v>205</v>
      </c>
      <c r="K116" s="29" t="s">
        <v>310</v>
      </c>
      <c r="L116" s="29">
        <f t="shared" si="14"/>
        <v>3.37</v>
      </c>
      <c r="M116" s="29">
        <v>4</v>
      </c>
      <c r="N116" s="29">
        <v>2</v>
      </c>
      <c r="O116" s="29">
        <f t="shared" si="15"/>
        <v>808.80000000000007</v>
      </c>
    </row>
    <row r="117" spans="1:15" s="31" customFormat="1" ht="13.5" thickBot="1" x14ac:dyDescent="0.25">
      <c r="A117" s="32" t="s">
        <v>61</v>
      </c>
      <c r="B117" s="42" t="s">
        <v>68</v>
      </c>
      <c r="C117" s="25" t="s">
        <v>69</v>
      </c>
      <c r="D117" s="28" t="s">
        <v>94</v>
      </c>
      <c r="E117" s="29" t="s">
        <v>19</v>
      </c>
      <c r="F117" s="30">
        <v>0</v>
      </c>
      <c r="G117" s="30">
        <v>0.99930555555555556</v>
      </c>
      <c r="H117" s="29">
        <v>22</v>
      </c>
      <c r="I117" s="29">
        <v>8</v>
      </c>
      <c r="J117" s="29" t="s">
        <v>205</v>
      </c>
      <c r="K117" s="29" t="s">
        <v>312</v>
      </c>
      <c r="L117" s="29">
        <f t="shared" si="14"/>
        <v>1.84</v>
      </c>
      <c r="M117" s="29">
        <v>2</v>
      </c>
      <c r="N117" s="29">
        <v>2</v>
      </c>
      <c r="O117" s="29">
        <f t="shared" si="15"/>
        <v>220.8</v>
      </c>
    </row>
    <row r="118" spans="1:15" s="31" customFormat="1" ht="39" thickBot="1" x14ac:dyDescent="0.25">
      <c r="A118" s="32" t="s">
        <v>61</v>
      </c>
      <c r="B118" s="32" t="s">
        <v>68</v>
      </c>
      <c r="C118" s="25" t="s">
        <v>69</v>
      </c>
      <c r="D118" s="28" t="s">
        <v>88</v>
      </c>
      <c r="E118" s="32" t="s">
        <v>65</v>
      </c>
      <c r="F118" s="30">
        <v>0</v>
      </c>
      <c r="G118" s="30">
        <v>0.99930555555555556</v>
      </c>
      <c r="H118" s="29">
        <v>22</v>
      </c>
      <c r="I118" s="29">
        <v>8</v>
      </c>
      <c r="J118" s="29" t="s">
        <v>205</v>
      </c>
      <c r="K118" s="29" t="s">
        <v>312</v>
      </c>
      <c r="L118" s="29">
        <f t="shared" si="14"/>
        <v>1.84</v>
      </c>
      <c r="M118" s="29">
        <v>2</v>
      </c>
      <c r="N118" s="29">
        <v>2</v>
      </c>
      <c r="O118" s="29">
        <f t="shared" si="15"/>
        <v>220.8</v>
      </c>
    </row>
    <row r="119" spans="1:15" s="31" customFormat="1" ht="26.25" thickBot="1" x14ac:dyDescent="0.25">
      <c r="A119" s="32" t="s">
        <v>61</v>
      </c>
      <c r="B119" s="42" t="s">
        <v>68</v>
      </c>
      <c r="C119" s="25" t="s">
        <v>69</v>
      </c>
      <c r="D119" s="28" t="s">
        <v>178</v>
      </c>
      <c r="E119" s="29" t="s">
        <v>19</v>
      </c>
      <c r="F119" s="30">
        <v>0</v>
      </c>
      <c r="G119" s="30">
        <v>0.99930555555555556</v>
      </c>
      <c r="H119" s="29">
        <v>22</v>
      </c>
      <c r="I119" s="29">
        <v>8</v>
      </c>
      <c r="J119" s="29" t="s">
        <v>205</v>
      </c>
      <c r="K119" s="29" t="s">
        <v>314</v>
      </c>
      <c r="L119" s="29">
        <f t="shared" si="14"/>
        <v>1</v>
      </c>
      <c r="M119" s="29">
        <v>2</v>
      </c>
      <c r="N119" s="29">
        <v>2</v>
      </c>
      <c r="O119" s="29">
        <f t="shared" si="15"/>
        <v>120</v>
      </c>
    </row>
    <row r="120" spans="1:15" s="31" customFormat="1" ht="26.25" thickBot="1" x14ac:dyDescent="0.25">
      <c r="A120" s="32" t="s">
        <v>61</v>
      </c>
      <c r="B120" s="42" t="s">
        <v>68</v>
      </c>
      <c r="C120" s="25" t="s">
        <v>69</v>
      </c>
      <c r="D120" s="28" t="s">
        <v>177</v>
      </c>
      <c r="E120" s="29" t="s">
        <v>19</v>
      </c>
      <c r="F120" s="30">
        <v>0</v>
      </c>
      <c r="G120" s="30">
        <v>0.99930555555555556</v>
      </c>
      <c r="H120" s="29">
        <v>22</v>
      </c>
      <c r="I120" s="29">
        <v>8</v>
      </c>
      <c r="J120" s="29" t="s">
        <v>205</v>
      </c>
      <c r="K120" s="29" t="s">
        <v>314</v>
      </c>
      <c r="L120" s="29">
        <f t="shared" si="14"/>
        <v>1</v>
      </c>
      <c r="M120" s="29">
        <v>2</v>
      </c>
      <c r="N120" s="29">
        <v>2</v>
      </c>
      <c r="O120" s="29">
        <f t="shared" si="15"/>
        <v>120</v>
      </c>
    </row>
    <row r="121" spans="1:15" s="31" customFormat="1" ht="26.25" thickBot="1" x14ac:dyDescent="0.25">
      <c r="A121" s="32" t="s">
        <v>61</v>
      </c>
      <c r="B121" s="32" t="s">
        <v>68</v>
      </c>
      <c r="C121" s="25" t="s">
        <v>69</v>
      </c>
      <c r="D121" s="23" t="s">
        <v>86</v>
      </c>
      <c r="E121" s="32" t="s">
        <v>65</v>
      </c>
      <c r="F121" s="33" t="s">
        <v>543</v>
      </c>
      <c r="G121" s="33" t="s">
        <v>544</v>
      </c>
      <c r="H121" s="29">
        <v>22</v>
      </c>
      <c r="I121" s="29">
        <v>8</v>
      </c>
      <c r="J121" s="29" t="s">
        <v>205</v>
      </c>
      <c r="K121" s="29" t="s">
        <v>310</v>
      </c>
      <c r="L121" s="29">
        <f t="shared" si="14"/>
        <v>3.37</v>
      </c>
      <c r="M121" s="29">
        <v>4</v>
      </c>
      <c r="N121" s="29">
        <v>2</v>
      </c>
      <c r="O121" s="29">
        <f t="shared" si="15"/>
        <v>808.80000000000007</v>
      </c>
    </row>
    <row r="122" spans="1:15" s="31" customFormat="1" ht="26.25" thickBot="1" x14ac:dyDescent="0.25">
      <c r="A122" s="32" t="s">
        <v>61</v>
      </c>
      <c r="B122" s="32" t="s">
        <v>68</v>
      </c>
      <c r="C122" s="25" t="s">
        <v>69</v>
      </c>
      <c r="D122" s="23" t="s">
        <v>84</v>
      </c>
      <c r="E122" s="32" t="s">
        <v>65</v>
      </c>
      <c r="F122" s="30">
        <v>0</v>
      </c>
      <c r="G122" s="30">
        <v>0.99930555555555556</v>
      </c>
      <c r="H122" s="29">
        <v>22</v>
      </c>
      <c r="I122" s="29">
        <v>8</v>
      </c>
      <c r="J122" s="29" t="s">
        <v>205</v>
      </c>
      <c r="K122" s="29" t="s">
        <v>312</v>
      </c>
      <c r="L122" s="29">
        <f t="shared" si="14"/>
        <v>1.84</v>
      </c>
      <c r="M122" s="29">
        <v>2</v>
      </c>
      <c r="N122" s="29">
        <v>2</v>
      </c>
      <c r="O122" s="29">
        <f t="shared" si="15"/>
        <v>220.8</v>
      </c>
    </row>
    <row r="123" spans="1:15" s="31" customFormat="1" ht="51.75" thickBot="1" x14ac:dyDescent="0.25">
      <c r="A123" s="32" t="s">
        <v>61</v>
      </c>
      <c r="B123" s="42" t="s">
        <v>68</v>
      </c>
      <c r="C123" s="25" t="s">
        <v>69</v>
      </c>
      <c r="D123" s="28" t="s">
        <v>165</v>
      </c>
      <c r="E123" s="29" t="s">
        <v>19</v>
      </c>
      <c r="F123" s="30">
        <v>0</v>
      </c>
      <c r="G123" s="30">
        <v>0.99930555555555556</v>
      </c>
      <c r="H123" s="29">
        <v>22</v>
      </c>
      <c r="I123" s="29">
        <v>8</v>
      </c>
      <c r="J123" s="29" t="s">
        <v>205</v>
      </c>
      <c r="K123" s="29" t="s">
        <v>312</v>
      </c>
      <c r="L123" s="29">
        <f t="shared" si="14"/>
        <v>1.84</v>
      </c>
      <c r="M123" s="29">
        <v>2</v>
      </c>
      <c r="N123" s="29">
        <v>2</v>
      </c>
      <c r="O123" s="29">
        <f t="shared" si="15"/>
        <v>220.8</v>
      </c>
    </row>
    <row r="124" spans="1:15" s="31" customFormat="1" ht="26.25" thickBot="1" x14ac:dyDescent="0.25">
      <c r="A124" s="32" t="s">
        <v>61</v>
      </c>
      <c r="B124" s="42" t="s">
        <v>68</v>
      </c>
      <c r="C124" s="25" t="s">
        <v>69</v>
      </c>
      <c r="D124" s="28" t="s">
        <v>166</v>
      </c>
      <c r="E124" s="29" t="s">
        <v>19</v>
      </c>
      <c r="F124" s="30">
        <v>0</v>
      </c>
      <c r="G124" s="30">
        <v>0.99930555555555556</v>
      </c>
      <c r="H124" s="29">
        <v>22</v>
      </c>
      <c r="I124" s="29">
        <v>8</v>
      </c>
      <c r="J124" s="29" t="s">
        <v>205</v>
      </c>
      <c r="K124" s="29" t="s">
        <v>310</v>
      </c>
      <c r="L124" s="29">
        <f t="shared" si="14"/>
        <v>3.37</v>
      </c>
      <c r="M124" s="29">
        <v>4</v>
      </c>
      <c r="N124" s="29">
        <v>2</v>
      </c>
      <c r="O124" s="29">
        <f t="shared" si="15"/>
        <v>808.80000000000007</v>
      </c>
    </row>
    <row r="125" spans="1:15" s="31" customFormat="1" ht="26.25" thickBot="1" x14ac:dyDescent="0.25">
      <c r="A125" s="32" t="s">
        <v>61</v>
      </c>
      <c r="B125" s="42" t="s">
        <v>68</v>
      </c>
      <c r="C125" s="25" t="s">
        <v>69</v>
      </c>
      <c r="D125" s="28" t="s">
        <v>167</v>
      </c>
      <c r="E125" s="29" t="s">
        <v>19</v>
      </c>
      <c r="F125" s="30">
        <v>0</v>
      </c>
      <c r="G125" s="30">
        <v>0.99930555555555556</v>
      </c>
      <c r="H125" s="29">
        <v>22</v>
      </c>
      <c r="I125" s="29">
        <v>8</v>
      </c>
      <c r="J125" s="29" t="s">
        <v>205</v>
      </c>
      <c r="K125" s="29" t="s">
        <v>312</v>
      </c>
      <c r="L125" s="29">
        <f t="shared" si="14"/>
        <v>1.84</v>
      </c>
      <c r="M125" s="29">
        <v>2</v>
      </c>
      <c r="N125" s="29">
        <v>2</v>
      </c>
      <c r="O125" s="29">
        <f t="shared" si="15"/>
        <v>220.8</v>
      </c>
    </row>
    <row r="126" spans="1:15" s="31" customFormat="1" ht="13.5" thickBot="1" x14ac:dyDescent="0.25">
      <c r="A126" s="32" t="s">
        <v>61</v>
      </c>
      <c r="B126" s="42" t="s">
        <v>68</v>
      </c>
      <c r="C126" s="25" t="s">
        <v>69</v>
      </c>
      <c r="D126" s="28" t="s">
        <v>93</v>
      </c>
      <c r="E126" s="29" t="s">
        <v>19</v>
      </c>
      <c r="F126" s="30">
        <v>0</v>
      </c>
      <c r="G126" s="30">
        <v>0.99930555555555556</v>
      </c>
      <c r="H126" s="29">
        <v>22</v>
      </c>
      <c r="I126" s="29">
        <v>8</v>
      </c>
      <c r="J126" s="29" t="s">
        <v>205</v>
      </c>
      <c r="K126" s="29" t="s">
        <v>310</v>
      </c>
      <c r="L126" s="29">
        <f t="shared" si="14"/>
        <v>3.37</v>
      </c>
      <c r="M126" s="29">
        <v>4</v>
      </c>
      <c r="N126" s="29">
        <v>2</v>
      </c>
      <c r="O126" s="29">
        <f t="shared" si="15"/>
        <v>808.80000000000007</v>
      </c>
    </row>
    <row r="127" spans="1:15" s="31" customFormat="1" ht="51.75" thickBot="1" x14ac:dyDescent="0.25">
      <c r="A127" s="32" t="s">
        <v>61</v>
      </c>
      <c r="B127" s="42" t="s">
        <v>68</v>
      </c>
      <c r="C127" s="25" t="s">
        <v>69</v>
      </c>
      <c r="D127" s="28" t="s">
        <v>172</v>
      </c>
      <c r="E127" s="29" t="s">
        <v>19</v>
      </c>
      <c r="F127" s="30">
        <v>0</v>
      </c>
      <c r="G127" s="30">
        <v>0.99930555555555556</v>
      </c>
      <c r="H127" s="29">
        <v>22</v>
      </c>
      <c r="I127" s="29">
        <v>8</v>
      </c>
      <c r="J127" s="29" t="s">
        <v>205</v>
      </c>
      <c r="K127" s="29" t="s">
        <v>310</v>
      </c>
      <c r="L127" s="29">
        <f t="shared" si="14"/>
        <v>3.37</v>
      </c>
      <c r="M127" s="29">
        <v>4</v>
      </c>
      <c r="N127" s="29">
        <v>2</v>
      </c>
      <c r="O127" s="29">
        <f t="shared" si="15"/>
        <v>808.80000000000007</v>
      </c>
    </row>
    <row r="128" spans="1:15" s="31" customFormat="1" ht="13.5" thickBot="1" x14ac:dyDescent="0.25">
      <c r="A128" s="32" t="s">
        <v>61</v>
      </c>
      <c r="B128" s="42" t="s">
        <v>68</v>
      </c>
      <c r="C128" s="25" t="s">
        <v>69</v>
      </c>
      <c r="D128" s="28" t="s">
        <v>95</v>
      </c>
      <c r="E128" s="29" t="s">
        <v>19</v>
      </c>
      <c r="F128" s="30">
        <v>0</v>
      </c>
      <c r="G128" s="30">
        <v>0.99930555555555556</v>
      </c>
      <c r="H128" s="29">
        <v>22</v>
      </c>
      <c r="I128" s="29">
        <v>8</v>
      </c>
      <c r="J128" s="29" t="s">
        <v>205</v>
      </c>
      <c r="K128" s="29" t="s">
        <v>314</v>
      </c>
      <c r="L128" s="29">
        <f t="shared" si="14"/>
        <v>1</v>
      </c>
      <c r="M128" s="29">
        <v>2</v>
      </c>
      <c r="N128" s="29">
        <v>1</v>
      </c>
      <c r="O128" s="29">
        <f t="shared" si="15"/>
        <v>60</v>
      </c>
    </row>
    <row r="129" spans="1:15" s="31" customFormat="1" ht="13.5" thickBot="1" x14ac:dyDescent="0.25">
      <c r="A129" s="32" t="s">
        <v>61</v>
      </c>
      <c r="B129" s="32" t="s">
        <v>62</v>
      </c>
      <c r="C129" s="27" t="s">
        <v>63</v>
      </c>
      <c r="D129" s="23" t="s">
        <v>89</v>
      </c>
      <c r="E129" s="32" t="s">
        <v>65</v>
      </c>
      <c r="F129" s="30">
        <v>0</v>
      </c>
      <c r="G129" s="30">
        <v>0.99930555555555556</v>
      </c>
      <c r="H129" s="29">
        <v>22</v>
      </c>
      <c r="I129" s="29">
        <v>8</v>
      </c>
      <c r="J129" s="29" t="s">
        <v>205</v>
      </c>
      <c r="K129" s="29" t="s">
        <v>314</v>
      </c>
      <c r="L129" s="29">
        <f t="shared" si="14"/>
        <v>1</v>
      </c>
      <c r="M129" s="29">
        <v>4</v>
      </c>
      <c r="N129" s="29">
        <v>2</v>
      </c>
      <c r="O129" s="29">
        <f t="shared" si="15"/>
        <v>240</v>
      </c>
    </row>
    <row r="130" spans="1:15" s="31" customFormat="1" ht="39" thickBot="1" x14ac:dyDescent="0.25">
      <c r="A130" s="32" t="s">
        <v>61</v>
      </c>
      <c r="B130" s="32" t="s">
        <v>62</v>
      </c>
      <c r="C130" s="27" t="s">
        <v>63</v>
      </c>
      <c r="D130" s="23" t="s">
        <v>64</v>
      </c>
      <c r="E130" s="32" t="s">
        <v>65</v>
      </c>
      <c r="F130" s="30">
        <v>0</v>
      </c>
      <c r="G130" s="30">
        <v>0.99930555555555556</v>
      </c>
      <c r="H130" s="29">
        <v>22</v>
      </c>
      <c r="I130" s="29">
        <v>8</v>
      </c>
      <c r="J130" s="29" t="s">
        <v>205</v>
      </c>
      <c r="K130" s="29" t="s">
        <v>314</v>
      </c>
      <c r="L130" s="29">
        <f t="shared" si="14"/>
        <v>1</v>
      </c>
      <c r="M130" s="29">
        <v>4</v>
      </c>
      <c r="N130" s="29">
        <v>2</v>
      </c>
      <c r="O130" s="29">
        <f t="shared" si="15"/>
        <v>240</v>
      </c>
    </row>
    <row r="131" spans="1:15" s="31" customFormat="1" ht="13.5" thickBot="1" x14ac:dyDescent="0.25">
      <c r="A131" s="32" t="s">
        <v>61</v>
      </c>
      <c r="B131" s="32" t="s">
        <v>62</v>
      </c>
      <c r="C131" s="27" t="s">
        <v>63</v>
      </c>
      <c r="D131" s="23" t="s">
        <v>116</v>
      </c>
      <c r="E131" s="32" t="s">
        <v>65</v>
      </c>
      <c r="F131" s="30">
        <v>0</v>
      </c>
      <c r="G131" s="30">
        <v>0.99930555555555556</v>
      </c>
      <c r="H131" s="29">
        <v>22</v>
      </c>
      <c r="I131" s="29">
        <v>8</v>
      </c>
      <c r="J131" s="29" t="s">
        <v>205</v>
      </c>
      <c r="K131" s="29" t="s">
        <v>310</v>
      </c>
      <c r="L131" s="29">
        <f t="shared" ref="L131:L162" si="16">IF(K131="BAIXA",1,IF(K131="MEDIA",1.84,IF(K131="ALTA",3.37,IF(K131="ELEVADA",4.11,""))))</f>
        <v>3.37</v>
      </c>
      <c r="M131" s="29">
        <v>4</v>
      </c>
      <c r="N131" s="29">
        <v>2</v>
      </c>
      <c r="O131" s="29">
        <f t="shared" ref="O131:O162" si="17">IF((L131&lt;&gt;"")*AND(M131&lt;&gt;"")*AND(H131&lt;&gt;"")*AND(I131&lt;&gt;"")*AND(N131&lt;&gt;""),(L131*M131*N131)*(H131+I131),"")</f>
        <v>808.80000000000007</v>
      </c>
    </row>
    <row r="132" spans="1:15" s="31" customFormat="1" ht="26.25" thickBot="1" x14ac:dyDescent="0.25">
      <c r="A132" s="32" t="s">
        <v>61</v>
      </c>
      <c r="B132" s="32" t="s">
        <v>62</v>
      </c>
      <c r="C132" s="27" t="s">
        <v>63</v>
      </c>
      <c r="D132" s="23" t="s">
        <v>92</v>
      </c>
      <c r="E132" s="32" t="s">
        <v>65</v>
      </c>
      <c r="F132" s="30">
        <v>0</v>
      </c>
      <c r="G132" s="30">
        <v>0.99930555555555556</v>
      </c>
      <c r="H132" s="29">
        <v>22</v>
      </c>
      <c r="I132" s="29">
        <v>8</v>
      </c>
      <c r="J132" s="29" t="s">
        <v>205</v>
      </c>
      <c r="K132" s="29" t="s">
        <v>312</v>
      </c>
      <c r="L132" s="29">
        <f t="shared" si="16"/>
        <v>1.84</v>
      </c>
      <c r="M132" s="29">
        <v>4</v>
      </c>
      <c r="N132" s="29">
        <v>2</v>
      </c>
      <c r="O132" s="29">
        <f t="shared" si="17"/>
        <v>441.6</v>
      </c>
    </row>
    <row r="133" spans="1:15" s="31" customFormat="1" ht="13.5" thickBot="1" x14ac:dyDescent="0.25">
      <c r="A133" s="32" t="s">
        <v>61</v>
      </c>
      <c r="B133" s="32" t="s">
        <v>62</v>
      </c>
      <c r="C133" s="27" t="s">
        <v>63</v>
      </c>
      <c r="D133" s="23" t="s">
        <v>113</v>
      </c>
      <c r="E133" s="32" t="s">
        <v>65</v>
      </c>
      <c r="F133" s="30">
        <v>0</v>
      </c>
      <c r="G133" s="30">
        <v>0.99930555555555556</v>
      </c>
      <c r="H133" s="29">
        <v>22</v>
      </c>
      <c r="I133" s="29">
        <v>8</v>
      </c>
      <c r="J133" s="29" t="s">
        <v>205</v>
      </c>
      <c r="K133" s="29" t="s">
        <v>312</v>
      </c>
      <c r="L133" s="29">
        <f t="shared" si="16"/>
        <v>1.84</v>
      </c>
      <c r="M133" s="29">
        <v>4</v>
      </c>
      <c r="N133" s="29">
        <v>2</v>
      </c>
      <c r="O133" s="29">
        <f t="shared" si="17"/>
        <v>441.6</v>
      </c>
    </row>
    <row r="134" spans="1:15" s="31" customFormat="1" ht="26.25" thickBot="1" x14ac:dyDescent="0.25">
      <c r="A134" s="32" t="s">
        <v>61</v>
      </c>
      <c r="B134" s="32" t="s">
        <v>62</v>
      </c>
      <c r="C134" s="27" t="s">
        <v>63</v>
      </c>
      <c r="D134" s="23" t="s">
        <v>79</v>
      </c>
      <c r="E134" s="32" t="s">
        <v>65</v>
      </c>
      <c r="F134" s="30">
        <v>0</v>
      </c>
      <c r="G134" s="30">
        <v>0.99930555555555556</v>
      </c>
      <c r="H134" s="29">
        <v>22</v>
      </c>
      <c r="I134" s="29">
        <v>8</v>
      </c>
      <c r="J134" s="29" t="s">
        <v>205</v>
      </c>
      <c r="K134" s="29" t="s">
        <v>314</v>
      </c>
      <c r="L134" s="29">
        <f t="shared" si="16"/>
        <v>1</v>
      </c>
      <c r="M134" s="29">
        <v>2</v>
      </c>
      <c r="N134" s="29">
        <v>1</v>
      </c>
      <c r="O134" s="29">
        <f t="shared" si="17"/>
        <v>60</v>
      </c>
    </row>
    <row r="135" spans="1:15" s="31" customFormat="1" ht="26.25" thickBot="1" x14ac:dyDescent="0.25">
      <c r="A135" s="32" t="s">
        <v>61</v>
      </c>
      <c r="B135" s="32" t="s">
        <v>62</v>
      </c>
      <c r="C135" s="27" t="s">
        <v>63</v>
      </c>
      <c r="D135" s="23" t="s">
        <v>187</v>
      </c>
      <c r="E135" s="32" t="s">
        <v>65</v>
      </c>
      <c r="F135" s="30">
        <v>0</v>
      </c>
      <c r="G135" s="30">
        <v>0.99930555555555556</v>
      </c>
      <c r="H135" s="29">
        <v>22</v>
      </c>
      <c r="I135" s="29">
        <v>8</v>
      </c>
      <c r="J135" s="29" t="s">
        <v>205</v>
      </c>
      <c r="K135" s="29" t="s">
        <v>314</v>
      </c>
      <c r="L135" s="29">
        <f t="shared" si="16"/>
        <v>1</v>
      </c>
      <c r="M135" s="29">
        <v>2</v>
      </c>
      <c r="N135" s="29">
        <v>1</v>
      </c>
      <c r="O135" s="29">
        <f t="shared" si="17"/>
        <v>60</v>
      </c>
    </row>
    <row r="136" spans="1:15" s="31" customFormat="1" ht="64.5" thickBot="1" x14ac:dyDescent="0.25">
      <c r="A136" s="32" t="s">
        <v>61</v>
      </c>
      <c r="B136" s="32" t="s">
        <v>62</v>
      </c>
      <c r="C136" s="27" t="s">
        <v>63</v>
      </c>
      <c r="D136" s="23" t="s">
        <v>99</v>
      </c>
      <c r="E136" s="32" t="s">
        <v>65</v>
      </c>
      <c r="F136" s="30">
        <v>0</v>
      </c>
      <c r="G136" s="30">
        <v>0.99930555555555556</v>
      </c>
      <c r="H136" s="29">
        <v>22</v>
      </c>
      <c r="I136" s="29">
        <v>8</v>
      </c>
      <c r="J136" s="29" t="s">
        <v>205</v>
      </c>
      <c r="K136" s="29" t="s">
        <v>570</v>
      </c>
      <c r="L136" s="29">
        <f t="shared" si="16"/>
        <v>4.1100000000000003</v>
      </c>
      <c r="M136" s="29">
        <v>4</v>
      </c>
      <c r="N136" s="29">
        <v>2</v>
      </c>
      <c r="O136" s="29">
        <f t="shared" si="17"/>
        <v>986.40000000000009</v>
      </c>
    </row>
    <row r="137" spans="1:15" s="31" customFormat="1" ht="26.25" thickBot="1" x14ac:dyDescent="0.25">
      <c r="A137" s="32" t="s">
        <v>61</v>
      </c>
      <c r="B137" s="32" t="s">
        <v>62</v>
      </c>
      <c r="C137" s="27" t="s">
        <v>63</v>
      </c>
      <c r="D137" s="23" t="s">
        <v>100</v>
      </c>
      <c r="E137" s="32" t="s">
        <v>65</v>
      </c>
      <c r="F137" s="30">
        <v>0</v>
      </c>
      <c r="G137" s="30">
        <v>0.99930555555555556</v>
      </c>
      <c r="H137" s="29">
        <v>22</v>
      </c>
      <c r="I137" s="29">
        <v>8</v>
      </c>
      <c r="J137" s="29" t="s">
        <v>205</v>
      </c>
      <c r="K137" s="29" t="s">
        <v>312</v>
      </c>
      <c r="L137" s="29">
        <f t="shared" si="16"/>
        <v>1.84</v>
      </c>
      <c r="M137" s="29">
        <v>4</v>
      </c>
      <c r="N137" s="29">
        <v>2</v>
      </c>
      <c r="O137" s="29">
        <f t="shared" si="17"/>
        <v>441.6</v>
      </c>
    </row>
    <row r="138" spans="1:15" s="31" customFormat="1" ht="39" thickBot="1" x14ac:dyDescent="0.25">
      <c r="A138" s="32" t="s">
        <v>61</v>
      </c>
      <c r="B138" s="32" t="s">
        <v>62</v>
      </c>
      <c r="C138" s="27" t="s">
        <v>63</v>
      </c>
      <c r="D138" s="23" t="s">
        <v>66</v>
      </c>
      <c r="E138" s="32" t="s">
        <v>65</v>
      </c>
      <c r="F138" s="30">
        <v>0</v>
      </c>
      <c r="G138" s="30">
        <v>0.99930555555555556</v>
      </c>
      <c r="H138" s="29">
        <v>22</v>
      </c>
      <c r="I138" s="29">
        <v>8</v>
      </c>
      <c r="J138" s="29" t="s">
        <v>205</v>
      </c>
      <c r="K138" s="29" t="s">
        <v>314</v>
      </c>
      <c r="L138" s="29">
        <f t="shared" si="16"/>
        <v>1</v>
      </c>
      <c r="M138" s="29">
        <v>2</v>
      </c>
      <c r="N138" s="29">
        <v>2</v>
      </c>
      <c r="O138" s="29">
        <f t="shared" si="17"/>
        <v>120</v>
      </c>
    </row>
    <row r="139" spans="1:15" s="31" customFormat="1" ht="13.5" thickBot="1" x14ac:dyDescent="0.25">
      <c r="A139" s="25" t="s">
        <v>61</v>
      </c>
      <c r="B139" s="38" t="s">
        <v>62</v>
      </c>
      <c r="C139" s="27" t="s">
        <v>63</v>
      </c>
      <c r="D139" s="23" t="s">
        <v>81</v>
      </c>
      <c r="E139" s="32" t="s">
        <v>65</v>
      </c>
      <c r="F139" s="30">
        <v>0</v>
      </c>
      <c r="G139" s="30">
        <v>0.99930555555555556</v>
      </c>
      <c r="H139" s="29">
        <v>22</v>
      </c>
      <c r="I139" s="29">
        <v>8</v>
      </c>
      <c r="J139" s="29" t="s">
        <v>205</v>
      </c>
      <c r="K139" s="29" t="s">
        <v>312</v>
      </c>
      <c r="L139" s="29">
        <f t="shared" si="16"/>
        <v>1.84</v>
      </c>
      <c r="M139" s="29">
        <v>2</v>
      </c>
      <c r="N139" s="29">
        <v>2</v>
      </c>
      <c r="O139" s="29">
        <f t="shared" si="17"/>
        <v>220.8</v>
      </c>
    </row>
    <row r="140" spans="1:15" s="31" customFormat="1" ht="39" thickBot="1" x14ac:dyDescent="0.25">
      <c r="A140" s="25" t="s">
        <v>61</v>
      </c>
      <c r="B140" s="38" t="s">
        <v>62</v>
      </c>
      <c r="C140" s="27" t="s">
        <v>63</v>
      </c>
      <c r="D140" s="23" t="s">
        <v>91</v>
      </c>
      <c r="E140" s="32" t="s">
        <v>65</v>
      </c>
      <c r="F140" s="30">
        <v>0</v>
      </c>
      <c r="G140" s="30">
        <v>0.99930555555555556</v>
      </c>
      <c r="H140" s="29">
        <v>22</v>
      </c>
      <c r="I140" s="29">
        <v>8</v>
      </c>
      <c r="J140" s="29" t="s">
        <v>205</v>
      </c>
      <c r="K140" s="29" t="s">
        <v>310</v>
      </c>
      <c r="L140" s="29">
        <f t="shared" si="16"/>
        <v>3.37</v>
      </c>
      <c r="M140" s="29">
        <v>4</v>
      </c>
      <c r="N140" s="29">
        <v>2</v>
      </c>
      <c r="O140" s="29">
        <f t="shared" si="17"/>
        <v>808.80000000000007</v>
      </c>
    </row>
    <row r="141" spans="1:15" s="31" customFormat="1" ht="13.5" thickBot="1" x14ac:dyDescent="0.25">
      <c r="A141" s="25" t="s">
        <v>61</v>
      </c>
      <c r="B141" s="38" t="s">
        <v>62</v>
      </c>
      <c r="C141" s="27" t="s">
        <v>63</v>
      </c>
      <c r="D141" s="23" t="s">
        <v>101</v>
      </c>
      <c r="E141" s="32" t="s">
        <v>65</v>
      </c>
      <c r="F141" s="30">
        <v>0</v>
      </c>
      <c r="G141" s="30">
        <v>0.99930555555555556</v>
      </c>
      <c r="H141" s="29">
        <v>22</v>
      </c>
      <c r="I141" s="29">
        <v>8</v>
      </c>
      <c r="J141" s="29" t="s">
        <v>205</v>
      </c>
      <c r="K141" s="29" t="s">
        <v>312</v>
      </c>
      <c r="L141" s="29">
        <f t="shared" si="16"/>
        <v>1.84</v>
      </c>
      <c r="M141" s="29">
        <v>4</v>
      </c>
      <c r="N141" s="29">
        <v>2</v>
      </c>
      <c r="O141" s="29">
        <f t="shared" si="17"/>
        <v>441.6</v>
      </c>
    </row>
    <row r="142" spans="1:15" s="31" customFormat="1" ht="26.25" thickBot="1" x14ac:dyDescent="0.25">
      <c r="A142" s="25" t="s">
        <v>61</v>
      </c>
      <c r="B142" s="38" t="s">
        <v>62</v>
      </c>
      <c r="C142" s="27" t="s">
        <v>63</v>
      </c>
      <c r="D142" s="23" t="s">
        <v>96</v>
      </c>
      <c r="E142" s="32" t="s">
        <v>65</v>
      </c>
      <c r="F142" s="30">
        <v>0</v>
      </c>
      <c r="G142" s="30">
        <v>0.99930555555555556</v>
      </c>
      <c r="H142" s="29">
        <v>22</v>
      </c>
      <c r="I142" s="29">
        <v>8</v>
      </c>
      <c r="J142" s="29" t="s">
        <v>205</v>
      </c>
      <c r="K142" s="29" t="s">
        <v>310</v>
      </c>
      <c r="L142" s="29">
        <f t="shared" si="16"/>
        <v>3.37</v>
      </c>
      <c r="M142" s="29">
        <v>4</v>
      </c>
      <c r="N142" s="29">
        <v>2</v>
      </c>
      <c r="O142" s="29">
        <f t="shared" si="17"/>
        <v>808.80000000000007</v>
      </c>
    </row>
    <row r="143" spans="1:15" s="31" customFormat="1" ht="26.25" thickBot="1" x14ac:dyDescent="0.25">
      <c r="A143" s="25" t="s">
        <v>61</v>
      </c>
      <c r="B143" s="38" t="s">
        <v>62</v>
      </c>
      <c r="C143" s="27" t="s">
        <v>63</v>
      </c>
      <c r="D143" s="23" t="s">
        <v>102</v>
      </c>
      <c r="E143" s="32" t="s">
        <v>65</v>
      </c>
      <c r="F143" s="30">
        <v>0</v>
      </c>
      <c r="G143" s="30">
        <v>0.99930555555555556</v>
      </c>
      <c r="H143" s="29">
        <v>22</v>
      </c>
      <c r="I143" s="29">
        <v>8</v>
      </c>
      <c r="J143" s="29" t="s">
        <v>205</v>
      </c>
      <c r="K143" s="29" t="s">
        <v>312</v>
      </c>
      <c r="L143" s="29">
        <f t="shared" si="16"/>
        <v>1.84</v>
      </c>
      <c r="M143" s="29">
        <v>4</v>
      </c>
      <c r="N143" s="29">
        <v>2</v>
      </c>
      <c r="O143" s="29">
        <f t="shared" si="17"/>
        <v>441.6</v>
      </c>
    </row>
    <row r="144" spans="1:15" s="31" customFormat="1" ht="51.75" thickBot="1" x14ac:dyDescent="0.25">
      <c r="A144" s="25" t="s">
        <v>61</v>
      </c>
      <c r="B144" s="38" t="s">
        <v>62</v>
      </c>
      <c r="C144" s="27" t="s">
        <v>63</v>
      </c>
      <c r="D144" s="23" t="s">
        <v>90</v>
      </c>
      <c r="E144" s="32" t="s">
        <v>65</v>
      </c>
      <c r="F144" s="30">
        <v>0</v>
      </c>
      <c r="G144" s="30">
        <v>0.99930555555555556</v>
      </c>
      <c r="H144" s="29">
        <v>22</v>
      </c>
      <c r="I144" s="29">
        <v>8</v>
      </c>
      <c r="J144" s="29" t="s">
        <v>205</v>
      </c>
      <c r="K144" s="29" t="s">
        <v>314</v>
      </c>
      <c r="L144" s="29">
        <f t="shared" si="16"/>
        <v>1</v>
      </c>
      <c r="M144" s="29">
        <v>2</v>
      </c>
      <c r="N144" s="29">
        <v>1</v>
      </c>
      <c r="O144" s="29">
        <f t="shared" si="17"/>
        <v>60</v>
      </c>
    </row>
    <row r="145" spans="1:15" s="31" customFormat="1" ht="13.5" thickBot="1" x14ac:dyDescent="0.25">
      <c r="A145" s="25" t="s">
        <v>61</v>
      </c>
      <c r="B145" s="38" t="s">
        <v>62</v>
      </c>
      <c r="C145" s="27" t="s">
        <v>63</v>
      </c>
      <c r="D145" s="23" t="s">
        <v>112</v>
      </c>
      <c r="E145" s="32" t="s">
        <v>65</v>
      </c>
      <c r="F145" s="30">
        <v>0</v>
      </c>
      <c r="G145" s="30">
        <v>0.99930555555555556</v>
      </c>
      <c r="H145" s="29">
        <v>22</v>
      </c>
      <c r="I145" s="29">
        <v>8</v>
      </c>
      <c r="J145" s="29" t="s">
        <v>205</v>
      </c>
      <c r="K145" s="29" t="s">
        <v>310</v>
      </c>
      <c r="L145" s="29">
        <f t="shared" si="16"/>
        <v>3.37</v>
      </c>
      <c r="M145" s="29">
        <v>4</v>
      </c>
      <c r="N145" s="29">
        <v>2</v>
      </c>
      <c r="O145" s="29">
        <f t="shared" si="17"/>
        <v>808.80000000000007</v>
      </c>
    </row>
    <row r="146" spans="1:15" s="31" customFormat="1" ht="26.25" thickBot="1" x14ac:dyDescent="0.25">
      <c r="A146" s="25" t="s">
        <v>61</v>
      </c>
      <c r="B146" s="38" t="s">
        <v>62</v>
      </c>
      <c r="C146" s="27" t="s">
        <v>63</v>
      </c>
      <c r="D146" s="23" t="s">
        <v>111</v>
      </c>
      <c r="E146" s="32" t="s">
        <v>65</v>
      </c>
      <c r="F146" s="30">
        <v>0</v>
      </c>
      <c r="G146" s="30">
        <v>0.99930555555555556</v>
      </c>
      <c r="H146" s="29">
        <v>22</v>
      </c>
      <c r="I146" s="29">
        <v>8</v>
      </c>
      <c r="J146" s="29" t="s">
        <v>205</v>
      </c>
      <c r="K146" s="29" t="s">
        <v>310</v>
      </c>
      <c r="L146" s="29">
        <f t="shared" si="16"/>
        <v>3.37</v>
      </c>
      <c r="M146" s="29">
        <v>4</v>
      </c>
      <c r="N146" s="29">
        <v>2</v>
      </c>
      <c r="O146" s="29">
        <f t="shared" si="17"/>
        <v>808.80000000000007</v>
      </c>
    </row>
    <row r="147" spans="1:15" s="36" customFormat="1" ht="15.75" thickBot="1" x14ac:dyDescent="0.3">
      <c r="A147" s="25" t="s">
        <v>61</v>
      </c>
      <c r="B147" s="38" t="s">
        <v>62</v>
      </c>
      <c r="C147" s="27" t="s">
        <v>63</v>
      </c>
      <c r="D147" s="23" t="s">
        <v>114</v>
      </c>
      <c r="E147" s="32" t="s">
        <v>65</v>
      </c>
      <c r="F147" s="30">
        <v>0</v>
      </c>
      <c r="G147" s="30">
        <v>0.99930555555555556</v>
      </c>
      <c r="H147" s="29">
        <v>22</v>
      </c>
      <c r="I147" s="29">
        <v>8</v>
      </c>
      <c r="J147" s="29" t="s">
        <v>205</v>
      </c>
      <c r="K147" s="29" t="s">
        <v>312</v>
      </c>
      <c r="L147" s="29">
        <f t="shared" si="16"/>
        <v>1.84</v>
      </c>
      <c r="M147" s="29">
        <v>2</v>
      </c>
      <c r="N147" s="29">
        <v>2</v>
      </c>
      <c r="O147" s="29">
        <f t="shared" si="17"/>
        <v>220.8</v>
      </c>
    </row>
    <row r="148" spans="1:15" s="31" customFormat="1" ht="26.25" thickBot="1" x14ac:dyDescent="0.25">
      <c r="A148" s="25" t="s">
        <v>61</v>
      </c>
      <c r="B148" s="34" t="s">
        <v>62</v>
      </c>
      <c r="C148" s="27" t="s">
        <v>63</v>
      </c>
      <c r="D148" s="23" t="s">
        <v>103</v>
      </c>
      <c r="E148" s="32" t="s">
        <v>65</v>
      </c>
      <c r="F148" s="30">
        <v>0</v>
      </c>
      <c r="G148" s="30">
        <v>0.99930555555555556</v>
      </c>
      <c r="H148" s="29">
        <v>22</v>
      </c>
      <c r="I148" s="29">
        <v>8</v>
      </c>
      <c r="J148" s="29" t="s">
        <v>205</v>
      </c>
      <c r="K148" s="29" t="s">
        <v>312</v>
      </c>
      <c r="L148" s="29">
        <f t="shared" si="16"/>
        <v>1.84</v>
      </c>
      <c r="M148" s="29">
        <v>4</v>
      </c>
      <c r="N148" s="29">
        <v>2</v>
      </c>
      <c r="O148" s="29">
        <f t="shared" si="17"/>
        <v>441.6</v>
      </c>
    </row>
    <row r="149" spans="1:15" s="31" customFormat="1" ht="26.25" thickBot="1" x14ac:dyDescent="0.25">
      <c r="A149" s="25" t="s">
        <v>61</v>
      </c>
      <c r="B149" s="34" t="s">
        <v>62</v>
      </c>
      <c r="C149" s="27" t="s">
        <v>63</v>
      </c>
      <c r="D149" s="23" t="s">
        <v>547</v>
      </c>
      <c r="E149" s="32" t="s">
        <v>65</v>
      </c>
      <c r="F149" s="30">
        <v>0</v>
      </c>
      <c r="G149" s="30">
        <v>0.99930555555555556</v>
      </c>
      <c r="H149" s="29">
        <v>22</v>
      </c>
      <c r="I149" s="29">
        <v>8</v>
      </c>
      <c r="J149" s="29" t="s">
        <v>205</v>
      </c>
      <c r="K149" s="29" t="s">
        <v>314</v>
      </c>
      <c r="L149" s="29">
        <f t="shared" si="16"/>
        <v>1</v>
      </c>
      <c r="M149" s="29">
        <v>2</v>
      </c>
      <c r="N149" s="29">
        <v>1</v>
      </c>
      <c r="O149" s="29">
        <f t="shared" si="17"/>
        <v>60</v>
      </c>
    </row>
    <row r="150" spans="1:15" s="31" customFormat="1" ht="26.25" thickBot="1" x14ac:dyDescent="0.25">
      <c r="A150" s="25" t="s">
        <v>61</v>
      </c>
      <c r="B150" s="34" t="s">
        <v>62</v>
      </c>
      <c r="C150" s="27" t="s">
        <v>63</v>
      </c>
      <c r="D150" s="23" t="s">
        <v>67</v>
      </c>
      <c r="E150" s="32" t="s">
        <v>65</v>
      </c>
      <c r="F150" s="30">
        <v>0</v>
      </c>
      <c r="G150" s="30">
        <v>0.99930555555555556</v>
      </c>
      <c r="H150" s="29">
        <v>22</v>
      </c>
      <c r="I150" s="29">
        <v>8</v>
      </c>
      <c r="J150" s="29" t="s">
        <v>205</v>
      </c>
      <c r="K150" s="29" t="s">
        <v>314</v>
      </c>
      <c r="L150" s="29">
        <f t="shared" si="16"/>
        <v>1</v>
      </c>
      <c r="M150" s="29">
        <v>4</v>
      </c>
      <c r="N150" s="29">
        <v>2</v>
      </c>
      <c r="O150" s="29">
        <f t="shared" si="17"/>
        <v>240</v>
      </c>
    </row>
    <row r="151" spans="1:15" s="31" customFormat="1" ht="13.5" thickBot="1" x14ac:dyDescent="0.25">
      <c r="A151" s="25" t="s">
        <v>61</v>
      </c>
      <c r="B151" s="34" t="s">
        <v>62</v>
      </c>
      <c r="C151" s="27" t="s">
        <v>63</v>
      </c>
      <c r="D151" s="23" t="s">
        <v>80</v>
      </c>
      <c r="E151" s="32" t="s">
        <v>65</v>
      </c>
      <c r="F151" s="30">
        <v>0</v>
      </c>
      <c r="G151" s="30">
        <v>0.99930555555555556</v>
      </c>
      <c r="H151" s="29">
        <v>22</v>
      </c>
      <c r="I151" s="29">
        <v>8</v>
      </c>
      <c r="J151" s="29" t="s">
        <v>205</v>
      </c>
      <c r="K151" s="29" t="s">
        <v>312</v>
      </c>
      <c r="L151" s="29">
        <f t="shared" si="16"/>
        <v>1.84</v>
      </c>
      <c r="M151" s="29">
        <v>4</v>
      </c>
      <c r="N151" s="29">
        <v>2</v>
      </c>
      <c r="O151" s="29">
        <f t="shared" si="17"/>
        <v>441.6</v>
      </c>
    </row>
    <row r="152" spans="1:15" s="31" customFormat="1" ht="13.5" thickBot="1" x14ac:dyDescent="0.25">
      <c r="A152" s="25" t="s">
        <v>61</v>
      </c>
      <c r="B152" s="34" t="s">
        <v>62</v>
      </c>
      <c r="C152" s="27" t="s">
        <v>63</v>
      </c>
      <c r="D152" s="23" t="s">
        <v>110</v>
      </c>
      <c r="E152" s="32" t="s">
        <v>65</v>
      </c>
      <c r="F152" s="30">
        <v>0</v>
      </c>
      <c r="G152" s="30">
        <v>0.99930555555555556</v>
      </c>
      <c r="H152" s="29">
        <v>22</v>
      </c>
      <c r="I152" s="29">
        <v>8</v>
      </c>
      <c r="J152" s="29" t="s">
        <v>205</v>
      </c>
      <c r="K152" s="29" t="s">
        <v>312</v>
      </c>
      <c r="L152" s="29">
        <f t="shared" si="16"/>
        <v>1.84</v>
      </c>
      <c r="M152" s="29">
        <v>2</v>
      </c>
      <c r="N152" s="29">
        <v>1</v>
      </c>
      <c r="O152" s="29">
        <f t="shared" si="17"/>
        <v>110.4</v>
      </c>
    </row>
    <row r="153" spans="1:15" s="36" customFormat="1" ht="26.25" thickBot="1" x14ac:dyDescent="0.3">
      <c r="A153" s="25" t="s">
        <v>61</v>
      </c>
      <c r="B153" s="34" t="s">
        <v>62</v>
      </c>
      <c r="C153" s="27" t="s">
        <v>63</v>
      </c>
      <c r="D153" s="23" t="s">
        <v>77</v>
      </c>
      <c r="E153" s="32" t="s">
        <v>65</v>
      </c>
      <c r="F153" s="30">
        <v>0</v>
      </c>
      <c r="G153" s="30">
        <v>0.99930555555555556</v>
      </c>
      <c r="H153" s="29">
        <v>22</v>
      </c>
      <c r="I153" s="29">
        <v>8</v>
      </c>
      <c r="J153" s="29" t="s">
        <v>205</v>
      </c>
      <c r="K153" s="29" t="s">
        <v>312</v>
      </c>
      <c r="L153" s="29">
        <f t="shared" si="16"/>
        <v>1.84</v>
      </c>
      <c r="M153" s="29">
        <v>4</v>
      </c>
      <c r="N153" s="29">
        <v>2</v>
      </c>
      <c r="O153" s="29">
        <f t="shared" si="17"/>
        <v>441.6</v>
      </c>
    </row>
    <row r="154" spans="1:15" s="31" customFormat="1" ht="13.5" thickBot="1" x14ac:dyDescent="0.25">
      <c r="A154" s="25" t="s">
        <v>61</v>
      </c>
      <c r="B154" s="34" t="s">
        <v>62</v>
      </c>
      <c r="C154" s="27" t="s">
        <v>63</v>
      </c>
      <c r="D154" s="23" t="s">
        <v>109</v>
      </c>
      <c r="E154" s="32" t="s">
        <v>65</v>
      </c>
      <c r="F154" s="30">
        <v>0</v>
      </c>
      <c r="G154" s="30">
        <v>0.99930555555555556</v>
      </c>
      <c r="H154" s="29">
        <v>22</v>
      </c>
      <c r="I154" s="29">
        <v>8</v>
      </c>
      <c r="J154" s="29" t="s">
        <v>205</v>
      </c>
      <c r="K154" s="29" t="s">
        <v>312</v>
      </c>
      <c r="L154" s="29">
        <f t="shared" si="16"/>
        <v>1.84</v>
      </c>
      <c r="M154" s="29">
        <v>4</v>
      </c>
      <c r="N154" s="29">
        <v>2</v>
      </c>
      <c r="O154" s="29">
        <f t="shared" si="17"/>
        <v>441.6</v>
      </c>
    </row>
    <row r="155" spans="1:15" s="31" customFormat="1" ht="26.25" thickBot="1" x14ac:dyDescent="0.25">
      <c r="A155" s="25" t="s">
        <v>61</v>
      </c>
      <c r="B155" s="34" t="s">
        <v>62</v>
      </c>
      <c r="C155" s="27" t="s">
        <v>63</v>
      </c>
      <c r="D155" s="23" t="s">
        <v>104</v>
      </c>
      <c r="E155" s="32" t="s">
        <v>65</v>
      </c>
      <c r="F155" s="30">
        <v>0</v>
      </c>
      <c r="G155" s="30">
        <v>0.99930555555555556</v>
      </c>
      <c r="H155" s="29">
        <v>22</v>
      </c>
      <c r="I155" s="29">
        <v>8</v>
      </c>
      <c r="J155" s="29" t="s">
        <v>205</v>
      </c>
      <c r="K155" s="29" t="s">
        <v>312</v>
      </c>
      <c r="L155" s="29">
        <f t="shared" si="16"/>
        <v>1.84</v>
      </c>
      <c r="M155" s="29">
        <v>4</v>
      </c>
      <c r="N155" s="29">
        <v>2</v>
      </c>
      <c r="O155" s="29">
        <f t="shared" si="17"/>
        <v>441.6</v>
      </c>
    </row>
    <row r="156" spans="1:15" s="31" customFormat="1" ht="26.25" thickBot="1" x14ac:dyDescent="0.25">
      <c r="A156" s="25" t="s">
        <v>61</v>
      </c>
      <c r="B156" s="38" t="s">
        <v>62</v>
      </c>
      <c r="C156" s="27" t="s">
        <v>63</v>
      </c>
      <c r="D156" s="23" t="s">
        <v>82</v>
      </c>
      <c r="E156" s="32" t="s">
        <v>65</v>
      </c>
      <c r="F156" s="30">
        <v>0</v>
      </c>
      <c r="G156" s="30">
        <v>0.99930555555555556</v>
      </c>
      <c r="H156" s="29">
        <v>22</v>
      </c>
      <c r="I156" s="29">
        <v>8</v>
      </c>
      <c r="J156" s="29" t="s">
        <v>205</v>
      </c>
      <c r="K156" s="29" t="s">
        <v>312</v>
      </c>
      <c r="L156" s="29">
        <f t="shared" si="16"/>
        <v>1.84</v>
      </c>
      <c r="M156" s="29">
        <v>4</v>
      </c>
      <c r="N156" s="29">
        <v>2</v>
      </c>
      <c r="O156" s="29">
        <f t="shared" si="17"/>
        <v>441.6</v>
      </c>
    </row>
    <row r="157" spans="1:15" s="31" customFormat="1" ht="13.5" thickBot="1" x14ac:dyDescent="0.25">
      <c r="A157" s="25" t="s">
        <v>61</v>
      </c>
      <c r="B157" s="38" t="s">
        <v>62</v>
      </c>
      <c r="C157" s="27" t="s">
        <v>63</v>
      </c>
      <c r="D157" s="23" t="s">
        <v>78</v>
      </c>
      <c r="E157" s="32" t="s">
        <v>65</v>
      </c>
      <c r="F157" s="30">
        <v>0</v>
      </c>
      <c r="G157" s="30">
        <v>0.99930555555555556</v>
      </c>
      <c r="H157" s="29">
        <v>22</v>
      </c>
      <c r="I157" s="29">
        <v>8</v>
      </c>
      <c r="J157" s="29" t="s">
        <v>205</v>
      </c>
      <c r="K157" s="29" t="s">
        <v>310</v>
      </c>
      <c r="L157" s="29">
        <f t="shared" si="16"/>
        <v>3.37</v>
      </c>
      <c r="M157" s="29">
        <v>4</v>
      </c>
      <c r="N157" s="29">
        <v>2</v>
      </c>
      <c r="O157" s="29">
        <f t="shared" si="17"/>
        <v>808.80000000000007</v>
      </c>
    </row>
    <row r="158" spans="1:15" s="31" customFormat="1" ht="26.25" thickBot="1" x14ac:dyDescent="0.25">
      <c r="A158" s="25" t="s">
        <v>61</v>
      </c>
      <c r="B158" s="38" t="s">
        <v>62</v>
      </c>
      <c r="C158" s="27" t="s">
        <v>63</v>
      </c>
      <c r="D158" s="23" t="s">
        <v>72</v>
      </c>
      <c r="E158" s="32" t="s">
        <v>65</v>
      </c>
      <c r="F158" s="30">
        <v>0</v>
      </c>
      <c r="G158" s="30">
        <v>0.99930555555555556</v>
      </c>
      <c r="H158" s="29">
        <v>22</v>
      </c>
      <c r="I158" s="29">
        <v>8</v>
      </c>
      <c r="J158" s="29" t="s">
        <v>205</v>
      </c>
      <c r="K158" s="29" t="s">
        <v>314</v>
      </c>
      <c r="L158" s="29">
        <f t="shared" si="16"/>
        <v>1</v>
      </c>
      <c r="M158" s="29">
        <v>4</v>
      </c>
      <c r="N158" s="29">
        <v>2</v>
      </c>
      <c r="O158" s="29">
        <f t="shared" si="17"/>
        <v>240</v>
      </c>
    </row>
    <row r="159" spans="1:15" s="31" customFormat="1" ht="13.5" thickBot="1" x14ac:dyDescent="0.25">
      <c r="A159" s="25" t="s">
        <v>61</v>
      </c>
      <c r="B159" s="38" t="s">
        <v>62</v>
      </c>
      <c r="C159" s="27" t="s">
        <v>63</v>
      </c>
      <c r="D159" s="23" t="s">
        <v>73</v>
      </c>
      <c r="E159" s="32" t="s">
        <v>65</v>
      </c>
      <c r="F159" s="30">
        <v>0</v>
      </c>
      <c r="G159" s="30">
        <v>0.99930555555555556</v>
      </c>
      <c r="H159" s="29">
        <v>22</v>
      </c>
      <c r="I159" s="29">
        <v>8</v>
      </c>
      <c r="J159" s="29" t="s">
        <v>205</v>
      </c>
      <c r="K159" s="29" t="s">
        <v>314</v>
      </c>
      <c r="L159" s="29">
        <f t="shared" si="16"/>
        <v>1</v>
      </c>
      <c r="M159" s="29">
        <v>1</v>
      </c>
      <c r="N159" s="29">
        <v>1</v>
      </c>
      <c r="O159" s="29">
        <f t="shared" si="17"/>
        <v>30</v>
      </c>
    </row>
    <row r="160" spans="1:15" s="31" customFormat="1" ht="13.5" thickBot="1" x14ac:dyDescent="0.25">
      <c r="A160" s="25" t="s">
        <v>61</v>
      </c>
      <c r="B160" s="38" t="s">
        <v>62</v>
      </c>
      <c r="C160" s="27" t="s">
        <v>63</v>
      </c>
      <c r="D160" s="23" t="s">
        <v>75</v>
      </c>
      <c r="E160" s="32" t="s">
        <v>65</v>
      </c>
      <c r="F160" s="30">
        <v>0</v>
      </c>
      <c r="G160" s="30">
        <v>0.99930555555555556</v>
      </c>
      <c r="H160" s="29">
        <v>22</v>
      </c>
      <c r="I160" s="29">
        <v>8</v>
      </c>
      <c r="J160" s="29" t="s">
        <v>205</v>
      </c>
      <c r="K160" s="29" t="s">
        <v>314</v>
      </c>
      <c r="L160" s="29">
        <f t="shared" si="16"/>
        <v>1</v>
      </c>
      <c r="M160" s="29">
        <v>2</v>
      </c>
      <c r="N160" s="29">
        <v>1</v>
      </c>
      <c r="O160" s="29">
        <f t="shared" si="17"/>
        <v>60</v>
      </c>
    </row>
    <row r="161" spans="1:15" s="31" customFormat="1" ht="26.25" thickBot="1" x14ac:dyDescent="0.25">
      <c r="A161" s="25" t="s">
        <v>61</v>
      </c>
      <c r="B161" s="38" t="s">
        <v>62</v>
      </c>
      <c r="C161" s="27" t="s">
        <v>63</v>
      </c>
      <c r="D161" s="23" t="s">
        <v>105</v>
      </c>
      <c r="E161" s="32" t="s">
        <v>65</v>
      </c>
      <c r="F161" s="30">
        <v>0</v>
      </c>
      <c r="G161" s="30">
        <v>0.99930555555555556</v>
      </c>
      <c r="H161" s="29">
        <v>22</v>
      </c>
      <c r="I161" s="29">
        <v>8</v>
      </c>
      <c r="J161" s="29" t="s">
        <v>205</v>
      </c>
      <c r="K161" s="29" t="s">
        <v>312</v>
      </c>
      <c r="L161" s="29">
        <f t="shared" si="16"/>
        <v>1.84</v>
      </c>
      <c r="M161" s="29">
        <v>4</v>
      </c>
      <c r="N161" s="29">
        <v>2</v>
      </c>
      <c r="O161" s="29">
        <f t="shared" si="17"/>
        <v>441.6</v>
      </c>
    </row>
    <row r="162" spans="1:15" s="31" customFormat="1" ht="26.25" thickBot="1" x14ac:dyDescent="0.25">
      <c r="A162" s="25" t="s">
        <v>61</v>
      </c>
      <c r="B162" s="38" t="s">
        <v>62</v>
      </c>
      <c r="C162" s="27" t="s">
        <v>63</v>
      </c>
      <c r="D162" s="23" t="s">
        <v>105</v>
      </c>
      <c r="E162" s="32" t="s">
        <v>65</v>
      </c>
      <c r="F162" s="30">
        <v>0</v>
      </c>
      <c r="G162" s="30">
        <v>0.99930555555555556</v>
      </c>
      <c r="H162" s="29">
        <v>22</v>
      </c>
      <c r="I162" s="29">
        <v>8</v>
      </c>
      <c r="J162" s="29" t="s">
        <v>205</v>
      </c>
      <c r="K162" s="29" t="s">
        <v>312</v>
      </c>
      <c r="L162" s="29">
        <f t="shared" si="16"/>
        <v>1.84</v>
      </c>
      <c r="M162" s="29">
        <v>4</v>
      </c>
      <c r="N162" s="29">
        <v>2</v>
      </c>
      <c r="O162" s="29">
        <f t="shared" si="17"/>
        <v>441.6</v>
      </c>
    </row>
    <row r="163" spans="1:15" s="31" customFormat="1" ht="26.25" thickBot="1" x14ac:dyDescent="0.25">
      <c r="A163" s="25" t="s">
        <v>61</v>
      </c>
      <c r="B163" s="38" t="s">
        <v>62</v>
      </c>
      <c r="C163" s="27" t="s">
        <v>63</v>
      </c>
      <c r="D163" s="23" t="s">
        <v>106</v>
      </c>
      <c r="E163" s="32" t="s">
        <v>65</v>
      </c>
      <c r="F163" s="30">
        <v>0</v>
      </c>
      <c r="G163" s="30">
        <v>0.99930555555555556</v>
      </c>
      <c r="H163" s="29">
        <v>22</v>
      </c>
      <c r="I163" s="29">
        <v>8</v>
      </c>
      <c r="J163" s="29" t="s">
        <v>205</v>
      </c>
      <c r="K163" s="29" t="s">
        <v>310</v>
      </c>
      <c r="L163" s="29">
        <f t="shared" ref="L163:L179" si="18">IF(K163="BAIXA",1,IF(K163="MEDIA",1.84,IF(K163="ALTA",3.37,IF(K163="ELEVADA",4.11,""))))</f>
        <v>3.37</v>
      </c>
      <c r="M163" s="29">
        <v>4</v>
      </c>
      <c r="N163" s="29">
        <v>2</v>
      </c>
      <c r="O163" s="29">
        <f t="shared" ref="O163:O179" si="19">IF((L163&lt;&gt;"")*AND(M163&lt;&gt;"")*AND(H163&lt;&gt;"")*AND(I163&lt;&gt;"")*AND(N163&lt;&gt;""),(L163*M163*N163)*(H163+I163),"")</f>
        <v>808.80000000000007</v>
      </c>
    </row>
    <row r="164" spans="1:15" s="31" customFormat="1" ht="26.25" thickBot="1" x14ac:dyDescent="0.25">
      <c r="A164" s="25" t="s">
        <v>61</v>
      </c>
      <c r="B164" s="38" t="s">
        <v>62</v>
      </c>
      <c r="C164" s="27" t="s">
        <v>63</v>
      </c>
      <c r="D164" s="23" t="s">
        <v>106</v>
      </c>
      <c r="E164" s="32" t="s">
        <v>65</v>
      </c>
      <c r="F164" s="30">
        <v>0</v>
      </c>
      <c r="G164" s="30">
        <v>0.99930555555555556</v>
      </c>
      <c r="H164" s="29">
        <v>22</v>
      </c>
      <c r="I164" s="29">
        <v>8</v>
      </c>
      <c r="J164" s="29" t="s">
        <v>205</v>
      </c>
      <c r="K164" s="29" t="s">
        <v>310</v>
      </c>
      <c r="L164" s="29">
        <f t="shared" si="18"/>
        <v>3.37</v>
      </c>
      <c r="M164" s="29">
        <v>4</v>
      </c>
      <c r="N164" s="29">
        <v>2</v>
      </c>
      <c r="O164" s="29">
        <f t="shared" si="19"/>
        <v>808.80000000000007</v>
      </c>
    </row>
    <row r="165" spans="1:15" s="31" customFormat="1" ht="13.5" thickBot="1" x14ac:dyDescent="0.25">
      <c r="A165" s="25" t="s">
        <v>61</v>
      </c>
      <c r="B165" s="38" t="s">
        <v>62</v>
      </c>
      <c r="C165" s="27" t="s">
        <v>63</v>
      </c>
      <c r="D165" s="23" t="s">
        <v>115</v>
      </c>
      <c r="E165" s="32" t="s">
        <v>65</v>
      </c>
      <c r="F165" s="30">
        <v>0</v>
      </c>
      <c r="G165" s="30">
        <v>0.99930555555555556</v>
      </c>
      <c r="H165" s="29">
        <v>22</v>
      </c>
      <c r="I165" s="29">
        <v>8</v>
      </c>
      <c r="J165" s="29" t="s">
        <v>205</v>
      </c>
      <c r="K165" s="29" t="s">
        <v>312</v>
      </c>
      <c r="L165" s="29">
        <f t="shared" si="18"/>
        <v>1.84</v>
      </c>
      <c r="M165" s="29">
        <v>2</v>
      </c>
      <c r="N165" s="29">
        <v>2</v>
      </c>
      <c r="O165" s="29">
        <f t="shared" si="19"/>
        <v>220.8</v>
      </c>
    </row>
    <row r="166" spans="1:15" s="36" customFormat="1" ht="26.25" thickBot="1" x14ac:dyDescent="0.3">
      <c r="A166" s="25" t="s">
        <v>61</v>
      </c>
      <c r="B166" s="38" t="s">
        <v>62</v>
      </c>
      <c r="C166" s="27" t="s">
        <v>63</v>
      </c>
      <c r="D166" s="23" t="s">
        <v>87</v>
      </c>
      <c r="E166" s="32" t="s">
        <v>65</v>
      </c>
      <c r="F166" s="30">
        <v>0</v>
      </c>
      <c r="G166" s="30">
        <v>0.99930555555555556</v>
      </c>
      <c r="H166" s="29">
        <v>22</v>
      </c>
      <c r="I166" s="29">
        <v>8</v>
      </c>
      <c r="J166" s="29" t="s">
        <v>205</v>
      </c>
      <c r="K166" s="29" t="s">
        <v>312</v>
      </c>
      <c r="L166" s="29">
        <f t="shared" si="18"/>
        <v>1.84</v>
      </c>
      <c r="M166" s="29">
        <v>4</v>
      </c>
      <c r="N166" s="29">
        <v>2</v>
      </c>
      <c r="O166" s="29">
        <f t="shared" si="19"/>
        <v>441.6</v>
      </c>
    </row>
    <row r="167" spans="1:15" s="36" customFormat="1" ht="15.75" thickBot="1" x14ac:dyDescent="0.3">
      <c r="A167" s="25" t="s">
        <v>61</v>
      </c>
      <c r="B167" s="38" t="s">
        <v>62</v>
      </c>
      <c r="C167" s="27" t="s">
        <v>63</v>
      </c>
      <c r="D167" s="23" t="s">
        <v>94</v>
      </c>
      <c r="E167" s="32" t="s">
        <v>65</v>
      </c>
      <c r="F167" s="30">
        <v>0</v>
      </c>
      <c r="G167" s="30">
        <v>0.99930555555555556</v>
      </c>
      <c r="H167" s="29">
        <v>22</v>
      </c>
      <c r="I167" s="29">
        <v>8</v>
      </c>
      <c r="J167" s="29" t="s">
        <v>205</v>
      </c>
      <c r="K167" s="29" t="s">
        <v>314</v>
      </c>
      <c r="L167" s="29">
        <f t="shared" si="18"/>
        <v>1</v>
      </c>
      <c r="M167" s="29">
        <v>2</v>
      </c>
      <c r="N167" s="29">
        <v>1</v>
      </c>
      <c r="O167" s="29">
        <f t="shared" si="19"/>
        <v>60</v>
      </c>
    </row>
    <row r="168" spans="1:15" s="36" customFormat="1" ht="15.75" thickBot="1" x14ac:dyDescent="0.3">
      <c r="A168" s="25" t="s">
        <v>61</v>
      </c>
      <c r="B168" s="38" t="s">
        <v>62</v>
      </c>
      <c r="C168" s="27" t="s">
        <v>63</v>
      </c>
      <c r="D168" s="23" t="s">
        <v>107</v>
      </c>
      <c r="E168" s="32" t="s">
        <v>65</v>
      </c>
      <c r="F168" s="30">
        <v>0</v>
      </c>
      <c r="G168" s="30">
        <v>0.99930555555555556</v>
      </c>
      <c r="H168" s="29">
        <v>22</v>
      </c>
      <c r="I168" s="29">
        <v>8</v>
      </c>
      <c r="J168" s="29" t="s">
        <v>205</v>
      </c>
      <c r="K168" s="29" t="s">
        <v>312</v>
      </c>
      <c r="L168" s="29">
        <f t="shared" si="18"/>
        <v>1.84</v>
      </c>
      <c r="M168" s="29">
        <v>2</v>
      </c>
      <c r="N168" s="29">
        <v>2</v>
      </c>
      <c r="O168" s="29">
        <f t="shared" si="19"/>
        <v>220.8</v>
      </c>
    </row>
    <row r="169" spans="1:15" s="36" customFormat="1" ht="15.75" thickBot="1" x14ac:dyDescent="0.3">
      <c r="A169" s="25" t="s">
        <v>61</v>
      </c>
      <c r="B169" s="38" t="s">
        <v>62</v>
      </c>
      <c r="C169" s="27" t="s">
        <v>63</v>
      </c>
      <c r="D169" s="23" t="s">
        <v>74</v>
      </c>
      <c r="E169" s="32" t="s">
        <v>65</v>
      </c>
      <c r="F169" s="30">
        <v>0</v>
      </c>
      <c r="G169" s="30">
        <v>0.99930555555555556</v>
      </c>
      <c r="H169" s="29">
        <v>22</v>
      </c>
      <c r="I169" s="29">
        <v>8</v>
      </c>
      <c r="J169" s="29" t="s">
        <v>205</v>
      </c>
      <c r="K169" s="29" t="s">
        <v>312</v>
      </c>
      <c r="L169" s="29">
        <f t="shared" si="18"/>
        <v>1.84</v>
      </c>
      <c r="M169" s="29">
        <v>2</v>
      </c>
      <c r="N169" s="29">
        <v>2</v>
      </c>
      <c r="O169" s="29">
        <f t="shared" si="19"/>
        <v>220.8</v>
      </c>
    </row>
    <row r="170" spans="1:15" s="36" customFormat="1" ht="39" thickBot="1" x14ac:dyDescent="0.3">
      <c r="A170" s="25" t="s">
        <v>61</v>
      </c>
      <c r="B170" s="38" t="s">
        <v>62</v>
      </c>
      <c r="C170" s="27" t="s">
        <v>63</v>
      </c>
      <c r="D170" s="23" t="s">
        <v>568</v>
      </c>
      <c r="E170" s="32" t="s">
        <v>65</v>
      </c>
      <c r="F170" s="30">
        <v>0</v>
      </c>
      <c r="G170" s="30">
        <v>0.99930555555555556</v>
      </c>
      <c r="H170" s="29">
        <v>22</v>
      </c>
      <c r="I170" s="29">
        <v>8</v>
      </c>
      <c r="J170" s="29" t="s">
        <v>205</v>
      </c>
      <c r="K170" s="29" t="s">
        <v>312</v>
      </c>
      <c r="L170" s="29">
        <f t="shared" si="18"/>
        <v>1.84</v>
      </c>
      <c r="M170" s="29">
        <v>4</v>
      </c>
      <c r="N170" s="29">
        <v>2</v>
      </c>
      <c r="O170" s="29">
        <f t="shared" si="19"/>
        <v>441.6</v>
      </c>
    </row>
    <row r="171" spans="1:15" s="36" customFormat="1" ht="26.25" thickBot="1" x14ac:dyDescent="0.3">
      <c r="A171" s="25" t="s">
        <v>61</v>
      </c>
      <c r="B171" s="38" t="s">
        <v>62</v>
      </c>
      <c r="C171" s="27" t="s">
        <v>63</v>
      </c>
      <c r="D171" s="24" t="s">
        <v>546</v>
      </c>
      <c r="E171" s="32" t="s">
        <v>65</v>
      </c>
      <c r="F171" s="30">
        <v>0</v>
      </c>
      <c r="G171" s="30">
        <v>0.99930555555555556</v>
      </c>
      <c r="H171" s="29">
        <v>22</v>
      </c>
      <c r="I171" s="29">
        <v>8</v>
      </c>
      <c r="J171" s="29" t="s">
        <v>205</v>
      </c>
      <c r="K171" s="29" t="s">
        <v>314</v>
      </c>
      <c r="L171" s="29">
        <f t="shared" si="18"/>
        <v>1</v>
      </c>
      <c r="M171" s="29">
        <v>4</v>
      </c>
      <c r="N171" s="29">
        <v>2</v>
      </c>
      <c r="O171" s="29">
        <f t="shared" si="19"/>
        <v>240</v>
      </c>
    </row>
    <row r="172" spans="1:15" s="36" customFormat="1" ht="26.25" thickBot="1" x14ac:dyDescent="0.3">
      <c r="A172" s="25" t="s">
        <v>61</v>
      </c>
      <c r="B172" s="38" t="s">
        <v>62</v>
      </c>
      <c r="C172" s="27" t="s">
        <v>63</v>
      </c>
      <c r="D172" s="23" t="s">
        <v>545</v>
      </c>
      <c r="E172" s="32" t="s">
        <v>65</v>
      </c>
      <c r="F172" s="30">
        <v>0</v>
      </c>
      <c r="G172" s="30">
        <v>0.99930555555555556</v>
      </c>
      <c r="H172" s="29">
        <v>22</v>
      </c>
      <c r="I172" s="29">
        <v>8</v>
      </c>
      <c r="J172" s="29" t="s">
        <v>205</v>
      </c>
      <c r="K172" s="29" t="s">
        <v>314</v>
      </c>
      <c r="L172" s="29">
        <f t="shared" si="18"/>
        <v>1</v>
      </c>
      <c r="M172" s="29">
        <v>4</v>
      </c>
      <c r="N172" s="29">
        <v>2</v>
      </c>
      <c r="O172" s="29">
        <f t="shared" si="19"/>
        <v>240</v>
      </c>
    </row>
    <row r="173" spans="1:15" s="36" customFormat="1" ht="15.75" thickBot="1" x14ac:dyDescent="0.3">
      <c r="A173" s="25" t="s">
        <v>61</v>
      </c>
      <c r="B173" s="38" t="s">
        <v>62</v>
      </c>
      <c r="C173" s="27" t="s">
        <v>63</v>
      </c>
      <c r="D173" s="23" t="s">
        <v>131</v>
      </c>
      <c r="E173" s="32" t="s">
        <v>65</v>
      </c>
      <c r="F173" s="46">
        <v>0.33333333333333331</v>
      </c>
      <c r="G173" s="46">
        <v>0.83333333333333337</v>
      </c>
      <c r="H173" s="29">
        <v>22</v>
      </c>
      <c r="I173" s="29">
        <v>0</v>
      </c>
      <c r="J173" s="29" t="s">
        <v>205</v>
      </c>
      <c r="K173" s="29" t="s">
        <v>570</v>
      </c>
      <c r="L173" s="29">
        <f t="shared" si="18"/>
        <v>4.1100000000000003</v>
      </c>
      <c r="M173" s="29">
        <v>4</v>
      </c>
      <c r="N173" s="29">
        <v>2</v>
      </c>
      <c r="O173" s="29">
        <f t="shared" si="19"/>
        <v>723.36</v>
      </c>
    </row>
    <row r="174" spans="1:15" s="36" customFormat="1" ht="26.25" thickBot="1" x14ac:dyDescent="0.3">
      <c r="A174" s="25" t="s">
        <v>61</v>
      </c>
      <c r="B174" s="38" t="s">
        <v>62</v>
      </c>
      <c r="C174" s="27" t="s">
        <v>63</v>
      </c>
      <c r="D174" s="23" t="s">
        <v>97</v>
      </c>
      <c r="E174" s="32" t="s">
        <v>65</v>
      </c>
      <c r="F174" s="30">
        <v>0</v>
      </c>
      <c r="G174" s="30">
        <v>0.99930555555555556</v>
      </c>
      <c r="H174" s="29">
        <v>22</v>
      </c>
      <c r="I174" s="29">
        <v>8</v>
      </c>
      <c r="J174" s="29" t="s">
        <v>205</v>
      </c>
      <c r="K174" s="29" t="s">
        <v>312</v>
      </c>
      <c r="L174" s="29">
        <f t="shared" si="18"/>
        <v>1.84</v>
      </c>
      <c r="M174" s="29">
        <v>4</v>
      </c>
      <c r="N174" s="29">
        <v>2</v>
      </c>
      <c r="O174" s="29">
        <f t="shared" si="19"/>
        <v>441.6</v>
      </c>
    </row>
    <row r="175" spans="1:15" s="36" customFormat="1" ht="15.75" thickBot="1" x14ac:dyDescent="0.3">
      <c r="A175" s="25" t="s">
        <v>61</v>
      </c>
      <c r="B175" s="38" t="s">
        <v>62</v>
      </c>
      <c r="C175" s="27" t="s">
        <v>63</v>
      </c>
      <c r="D175" s="23" t="s">
        <v>93</v>
      </c>
      <c r="E175" s="32" t="s">
        <v>65</v>
      </c>
      <c r="F175" s="30">
        <v>0</v>
      </c>
      <c r="G175" s="30">
        <v>0.99930555555555556</v>
      </c>
      <c r="H175" s="29">
        <v>22</v>
      </c>
      <c r="I175" s="29">
        <v>8</v>
      </c>
      <c r="J175" s="29" t="s">
        <v>205</v>
      </c>
      <c r="K175" s="29" t="s">
        <v>312</v>
      </c>
      <c r="L175" s="29">
        <f t="shared" si="18"/>
        <v>1.84</v>
      </c>
      <c r="M175" s="29">
        <v>4</v>
      </c>
      <c r="N175" s="29">
        <v>1</v>
      </c>
      <c r="O175" s="29">
        <f t="shared" si="19"/>
        <v>220.8</v>
      </c>
    </row>
    <row r="176" spans="1:15" s="36" customFormat="1" ht="26.25" thickBot="1" x14ac:dyDescent="0.3">
      <c r="A176" s="25" t="s">
        <v>61</v>
      </c>
      <c r="B176" s="38" t="s">
        <v>62</v>
      </c>
      <c r="C176" s="27" t="s">
        <v>63</v>
      </c>
      <c r="D176" s="23" t="s">
        <v>98</v>
      </c>
      <c r="E176" s="32" t="s">
        <v>65</v>
      </c>
      <c r="F176" s="30">
        <v>0</v>
      </c>
      <c r="G176" s="30">
        <v>0.99930555555555556</v>
      </c>
      <c r="H176" s="29">
        <v>22</v>
      </c>
      <c r="I176" s="29">
        <v>8</v>
      </c>
      <c r="J176" s="29" t="s">
        <v>205</v>
      </c>
      <c r="K176" s="29" t="s">
        <v>312</v>
      </c>
      <c r="L176" s="29">
        <f t="shared" si="18"/>
        <v>1.84</v>
      </c>
      <c r="M176" s="29">
        <v>2</v>
      </c>
      <c r="N176" s="29">
        <v>1</v>
      </c>
      <c r="O176" s="29">
        <f t="shared" si="19"/>
        <v>110.4</v>
      </c>
    </row>
    <row r="177" spans="1:15" s="36" customFormat="1" ht="15.75" thickBot="1" x14ac:dyDescent="0.3">
      <c r="A177" s="25" t="s">
        <v>61</v>
      </c>
      <c r="B177" s="38" t="s">
        <v>62</v>
      </c>
      <c r="C177" s="27" t="s">
        <v>63</v>
      </c>
      <c r="D177" s="23" t="s">
        <v>95</v>
      </c>
      <c r="E177" s="32" t="s">
        <v>65</v>
      </c>
      <c r="F177" s="30">
        <v>0</v>
      </c>
      <c r="G177" s="30">
        <v>0.99930555555555556</v>
      </c>
      <c r="H177" s="29">
        <v>22</v>
      </c>
      <c r="I177" s="29">
        <v>8</v>
      </c>
      <c r="J177" s="29" t="s">
        <v>205</v>
      </c>
      <c r="K177" s="29" t="s">
        <v>314</v>
      </c>
      <c r="L177" s="29">
        <f t="shared" si="18"/>
        <v>1</v>
      </c>
      <c r="M177" s="29">
        <v>2</v>
      </c>
      <c r="N177" s="29">
        <v>2</v>
      </c>
      <c r="O177" s="29">
        <f t="shared" si="19"/>
        <v>120</v>
      </c>
    </row>
    <row r="178" spans="1:15" s="36" customFormat="1" ht="39" thickBot="1" x14ac:dyDescent="0.3">
      <c r="A178" s="25" t="s">
        <v>61</v>
      </c>
      <c r="B178" s="38" t="s">
        <v>62</v>
      </c>
      <c r="C178" s="27" t="s">
        <v>63</v>
      </c>
      <c r="D178" s="23" t="s">
        <v>108</v>
      </c>
      <c r="E178" s="32" t="s">
        <v>65</v>
      </c>
      <c r="F178" s="30">
        <v>0</v>
      </c>
      <c r="G178" s="30">
        <v>0.99930555555555556</v>
      </c>
      <c r="H178" s="29">
        <v>22</v>
      </c>
      <c r="I178" s="29">
        <v>8</v>
      </c>
      <c r="J178" s="29" t="s">
        <v>205</v>
      </c>
      <c r="K178" s="29" t="s">
        <v>312</v>
      </c>
      <c r="L178" s="29">
        <f t="shared" si="18"/>
        <v>1.84</v>
      </c>
      <c r="M178" s="29">
        <v>2</v>
      </c>
      <c r="N178" s="29">
        <v>2</v>
      </c>
      <c r="O178" s="29">
        <f t="shared" si="19"/>
        <v>220.8</v>
      </c>
    </row>
    <row r="179" spans="1:15" s="36" customFormat="1" ht="15.75" thickBot="1" x14ac:dyDescent="0.3">
      <c r="A179" s="25" t="s">
        <v>61</v>
      </c>
      <c r="B179" s="38" t="s">
        <v>62</v>
      </c>
      <c r="C179" s="27" t="s">
        <v>63</v>
      </c>
      <c r="D179" s="23" t="s">
        <v>76</v>
      </c>
      <c r="E179" s="32" t="s">
        <v>65</v>
      </c>
      <c r="F179" s="30">
        <v>0</v>
      </c>
      <c r="G179" s="30">
        <v>0.99930555555555556</v>
      </c>
      <c r="H179" s="29">
        <v>22</v>
      </c>
      <c r="I179" s="29">
        <v>8</v>
      </c>
      <c r="J179" s="29" t="s">
        <v>205</v>
      </c>
      <c r="K179" s="29" t="s">
        <v>312</v>
      </c>
      <c r="L179" s="29">
        <f t="shared" si="18"/>
        <v>1.84</v>
      </c>
      <c r="M179" s="29">
        <v>2</v>
      </c>
      <c r="N179" s="29">
        <v>2</v>
      </c>
      <c r="O179" s="29">
        <f t="shared" si="19"/>
        <v>220.8</v>
      </c>
    </row>
    <row r="180" spans="1:15" s="31" customFormat="1" ht="13.5" thickBot="1" x14ac:dyDescent="0.25">
      <c r="A180" s="6" t="s">
        <v>302</v>
      </c>
      <c r="B180" s="19" t="s">
        <v>473</v>
      </c>
      <c r="C180" s="2" t="s">
        <v>17</v>
      </c>
      <c r="D180" s="18" t="s">
        <v>486</v>
      </c>
      <c r="E180" s="1" t="s">
        <v>19</v>
      </c>
      <c r="F180" s="30" t="s">
        <v>543</v>
      </c>
      <c r="G180" s="47" t="s">
        <v>544</v>
      </c>
      <c r="H180" s="1">
        <v>22</v>
      </c>
      <c r="I180" s="1">
        <v>8</v>
      </c>
      <c r="J180" s="1" t="s">
        <v>20</v>
      </c>
      <c r="K180" s="1"/>
      <c r="L180" s="29" t="str">
        <f t="shared" ref="L180:L186" si="20">IF(K180="BAIXA",1,IF(K180="MEDIA",1.84,IF(K180="ALTA",3.37,IF(K180="ELEVADA",4.11,""))))</f>
        <v/>
      </c>
      <c r="M180" s="1"/>
      <c r="N180" s="1"/>
      <c r="O180" s="29" t="str">
        <f t="shared" ref="O180:O186" si="21">IF((L180&lt;&gt;"")*AND(M180&lt;&gt;"")*AND(H180&lt;&gt;"")*AND(I180&lt;&gt;"")*AND(N180&lt;&gt;""),(L180*M180*N180)*(H180+I180),"")</f>
        <v/>
      </c>
    </row>
    <row r="181" spans="1:15" s="31" customFormat="1" ht="39" thickBot="1" x14ac:dyDescent="0.25">
      <c r="A181" s="6" t="s">
        <v>302</v>
      </c>
      <c r="B181" s="19" t="s">
        <v>473</v>
      </c>
      <c r="C181" s="2" t="s">
        <v>17</v>
      </c>
      <c r="D181" s="18" t="s">
        <v>487</v>
      </c>
      <c r="E181" s="1" t="s">
        <v>19</v>
      </c>
      <c r="F181" s="30" t="s">
        <v>543</v>
      </c>
      <c r="G181" s="47" t="s">
        <v>544</v>
      </c>
      <c r="H181" s="1">
        <v>22</v>
      </c>
      <c r="I181" s="1">
        <v>8</v>
      </c>
      <c r="J181" s="1" t="s">
        <v>20</v>
      </c>
      <c r="K181" s="1"/>
      <c r="L181" s="29" t="str">
        <f t="shared" si="20"/>
        <v/>
      </c>
      <c r="M181" s="1"/>
      <c r="N181" s="1"/>
      <c r="O181" s="29" t="str">
        <f t="shared" si="21"/>
        <v/>
      </c>
    </row>
    <row r="182" spans="1:15" s="31" customFormat="1" ht="26.25" thickBot="1" x14ac:dyDescent="0.25">
      <c r="A182" s="6" t="s">
        <v>302</v>
      </c>
      <c r="B182" s="19" t="s">
        <v>473</v>
      </c>
      <c r="C182" s="2" t="s">
        <v>17</v>
      </c>
      <c r="D182" s="18" t="s">
        <v>492</v>
      </c>
      <c r="E182" s="1" t="s">
        <v>19</v>
      </c>
      <c r="F182" s="30" t="s">
        <v>543</v>
      </c>
      <c r="G182" s="47" t="s">
        <v>544</v>
      </c>
      <c r="H182" s="1">
        <v>22</v>
      </c>
      <c r="I182" s="1">
        <v>8</v>
      </c>
      <c r="J182" s="1" t="s">
        <v>20</v>
      </c>
      <c r="K182" s="1"/>
      <c r="L182" s="29" t="str">
        <f t="shared" si="20"/>
        <v/>
      </c>
      <c r="M182" s="1"/>
      <c r="N182" s="1"/>
      <c r="O182" s="29" t="str">
        <f t="shared" si="21"/>
        <v/>
      </c>
    </row>
    <row r="183" spans="1:15" s="31" customFormat="1" ht="26.25" thickBot="1" x14ac:dyDescent="0.25">
      <c r="A183" s="6" t="s">
        <v>302</v>
      </c>
      <c r="B183" s="19" t="s">
        <v>473</v>
      </c>
      <c r="C183" s="2" t="s">
        <v>17</v>
      </c>
      <c r="D183" s="18" t="s">
        <v>490</v>
      </c>
      <c r="E183" s="1" t="s">
        <v>19</v>
      </c>
      <c r="F183" s="30" t="s">
        <v>543</v>
      </c>
      <c r="G183" s="47" t="s">
        <v>544</v>
      </c>
      <c r="H183" s="1">
        <v>22</v>
      </c>
      <c r="I183" s="1">
        <v>8</v>
      </c>
      <c r="J183" s="1" t="s">
        <v>20</v>
      </c>
      <c r="K183" s="1"/>
      <c r="L183" s="29" t="str">
        <f t="shared" si="20"/>
        <v/>
      </c>
      <c r="M183" s="1"/>
      <c r="N183" s="1"/>
      <c r="O183" s="29" t="str">
        <f t="shared" si="21"/>
        <v/>
      </c>
    </row>
    <row r="184" spans="1:15" s="31" customFormat="1" ht="13.5" thickBot="1" x14ac:dyDescent="0.25">
      <c r="A184" s="6" t="s">
        <v>302</v>
      </c>
      <c r="B184" s="19" t="s">
        <v>473</v>
      </c>
      <c r="C184" s="2" t="s">
        <v>17</v>
      </c>
      <c r="D184" s="18" t="s">
        <v>488</v>
      </c>
      <c r="E184" s="1" t="s">
        <v>19</v>
      </c>
      <c r="F184" s="30" t="s">
        <v>543</v>
      </c>
      <c r="G184" s="47" t="s">
        <v>544</v>
      </c>
      <c r="H184" s="1">
        <v>22</v>
      </c>
      <c r="I184" s="1">
        <v>8</v>
      </c>
      <c r="J184" s="1" t="s">
        <v>20</v>
      </c>
      <c r="K184" s="1"/>
      <c r="L184" s="29" t="str">
        <f t="shared" si="20"/>
        <v/>
      </c>
      <c r="M184" s="1"/>
      <c r="N184" s="1"/>
      <c r="O184" s="29" t="str">
        <f t="shared" si="21"/>
        <v/>
      </c>
    </row>
    <row r="185" spans="1:15" s="31" customFormat="1" ht="26.25" thickBot="1" x14ac:dyDescent="0.25">
      <c r="A185" s="6" t="s">
        <v>302</v>
      </c>
      <c r="B185" s="19" t="s">
        <v>473</v>
      </c>
      <c r="C185" s="2" t="s">
        <v>17</v>
      </c>
      <c r="D185" s="18" t="s">
        <v>489</v>
      </c>
      <c r="E185" s="1" t="s">
        <v>19</v>
      </c>
      <c r="F185" s="30" t="s">
        <v>543</v>
      </c>
      <c r="G185" s="47" t="s">
        <v>544</v>
      </c>
      <c r="H185" s="1">
        <v>22</v>
      </c>
      <c r="I185" s="1">
        <v>8</v>
      </c>
      <c r="J185" s="1" t="s">
        <v>20</v>
      </c>
      <c r="K185" s="1"/>
      <c r="L185" s="29" t="str">
        <f t="shared" si="20"/>
        <v/>
      </c>
      <c r="M185" s="1"/>
      <c r="N185" s="1"/>
      <c r="O185" s="29" t="str">
        <f t="shared" si="21"/>
        <v/>
      </c>
    </row>
    <row r="186" spans="1:15" s="31" customFormat="1" ht="26.25" thickBot="1" x14ac:dyDescent="0.25">
      <c r="A186" s="6" t="s">
        <v>302</v>
      </c>
      <c r="B186" s="19" t="s">
        <v>473</v>
      </c>
      <c r="C186" s="2" t="s">
        <v>17</v>
      </c>
      <c r="D186" s="18" t="s">
        <v>491</v>
      </c>
      <c r="E186" s="1" t="s">
        <v>19</v>
      </c>
      <c r="F186" s="30" t="s">
        <v>543</v>
      </c>
      <c r="G186" s="47" t="s">
        <v>544</v>
      </c>
      <c r="H186" s="1">
        <v>22</v>
      </c>
      <c r="I186" s="1">
        <v>8</v>
      </c>
      <c r="J186" s="1" t="s">
        <v>20</v>
      </c>
      <c r="K186" s="1"/>
      <c r="L186" s="29" t="str">
        <f t="shared" si="20"/>
        <v/>
      </c>
      <c r="M186" s="1"/>
      <c r="N186" s="1"/>
      <c r="O186" s="29" t="str">
        <f t="shared" si="21"/>
        <v/>
      </c>
    </row>
    <row r="187" spans="1:15" s="31" customFormat="1" ht="39" thickBot="1" x14ac:dyDescent="0.25">
      <c r="A187" s="6" t="s">
        <v>302</v>
      </c>
      <c r="B187" s="19" t="s">
        <v>473</v>
      </c>
      <c r="C187" s="6" t="s">
        <v>51</v>
      </c>
      <c r="D187" s="18" t="s">
        <v>520</v>
      </c>
      <c r="E187" s="1" t="s">
        <v>19</v>
      </c>
      <c r="F187" s="22">
        <v>0.33333333333333331</v>
      </c>
      <c r="G187" s="22">
        <v>0.83333333333333337</v>
      </c>
      <c r="H187" s="1">
        <v>22</v>
      </c>
      <c r="I187" s="1">
        <v>0</v>
      </c>
      <c r="J187" s="29" t="s">
        <v>205</v>
      </c>
      <c r="K187" s="1" t="s">
        <v>314</v>
      </c>
      <c r="L187" s="29">
        <f t="shared" ref="L187:L214" si="22">IF(K187="BAIXA",1,IF(K187="MEDIA",1.84,IF(K187="ALTA",3.37,IF(K187="ELEVADA",4.11,""))))</f>
        <v>1</v>
      </c>
      <c r="M187" s="1">
        <v>2</v>
      </c>
      <c r="N187" s="1">
        <v>1</v>
      </c>
      <c r="O187" s="29">
        <f t="shared" ref="O187:O214" si="23">IF((L187&lt;&gt;"")*AND(M187&lt;&gt;"")*AND(H187&lt;&gt;"")*AND(I187&lt;&gt;"")*AND(N187&lt;&gt;""),(L187*M187*N187)*(H187+I187),"")</f>
        <v>44</v>
      </c>
    </row>
    <row r="188" spans="1:15" s="31" customFormat="1" ht="26.25" thickBot="1" x14ac:dyDescent="0.25">
      <c r="A188" s="6" t="s">
        <v>302</v>
      </c>
      <c r="B188" s="19" t="s">
        <v>473</v>
      </c>
      <c r="C188" s="6" t="s">
        <v>51</v>
      </c>
      <c r="D188" s="18" t="s">
        <v>494</v>
      </c>
      <c r="E188" s="1" t="s">
        <v>19</v>
      </c>
      <c r="F188" s="22">
        <v>0.33333333333333331</v>
      </c>
      <c r="G188" s="22">
        <v>0.83333333333333337</v>
      </c>
      <c r="H188" s="1">
        <v>22</v>
      </c>
      <c r="I188" s="1">
        <v>0</v>
      </c>
      <c r="J188" s="29" t="s">
        <v>205</v>
      </c>
      <c r="K188" s="1" t="s">
        <v>312</v>
      </c>
      <c r="L188" s="29">
        <f t="shared" si="22"/>
        <v>1.84</v>
      </c>
      <c r="M188" s="1">
        <v>2</v>
      </c>
      <c r="N188" s="1">
        <v>1</v>
      </c>
      <c r="O188" s="29">
        <f t="shared" si="23"/>
        <v>80.960000000000008</v>
      </c>
    </row>
    <row r="189" spans="1:15" s="31" customFormat="1" ht="26.25" thickBot="1" x14ac:dyDescent="0.25">
      <c r="A189" s="6" t="s">
        <v>302</v>
      </c>
      <c r="B189" s="19" t="s">
        <v>473</v>
      </c>
      <c r="C189" s="6" t="s">
        <v>51</v>
      </c>
      <c r="D189" s="18" t="s">
        <v>497</v>
      </c>
      <c r="E189" s="1" t="s">
        <v>19</v>
      </c>
      <c r="F189" s="22">
        <v>0.33333333333333331</v>
      </c>
      <c r="G189" s="22">
        <v>0.83333333333333337</v>
      </c>
      <c r="H189" s="1">
        <v>22</v>
      </c>
      <c r="I189" s="1">
        <v>0</v>
      </c>
      <c r="J189" s="29" t="s">
        <v>205</v>
      </c>
      <c r="K189" s="1" t="s">
        <v>314</v>
      </c>
      <c r="L189" s="29">
        <f t="shared" si="22"/>
        <v>1</v>
      </c>
      <c r="M189" s="1">
        <v>2</v>
      </c>
      <c r="N189" s="1">
        <v>1</v>
      </c>
      <c r="O189" s="29">
        <f t="shared" si="23"/>
        <v>44</v>
      </c>
    </row>
    <row r="190" spans="1:15" s="31" customFormat="1" ht="13.5" thickBot="1" x14ac:dyDescent="0.25">
      <c r="A190" s="6" t="s">
        <v>302</v>
      </c>
      <c r="B190" s="19" t="s">
        <v>473</v>
      </c>
      <c r="C190" s="6" t="s">
        <v>51</v>
      </c>
      <c r="D190" s="18" t="s">
        <v>496</v>
      </c>
      <c r="E190" s="1" t="s">
        <v>19</v>
      </c>
      <c r="F190" s="22">
        <v>0.33333333333333331</v>
      </c>
      <c r="G190" s="22">
        <v>0.83333333333333337</v>
      </c>
      <c r="H190" s="1">
        <v>22</v>
      </c>
      <c r="I190" s="1">
        <v>0</v>
      </c>
      <c r="J190" s="29" t="s">
        <v>205</v>
      </c>
      <c r="K190" s="1" t="s">
        <v>314</v>
      </c>
      <c r="L190" s="29">
        <f t="shared" si="22"/>
        <v>1</v>
      </c>
      <c r="M190" s="1">
        <v>2</v>
      </c>
      <c r="N190" s="1">
        <v>1</v>
      </c>
      <c r="O190" s="29">
        <f t="shared" si="23"/>
        <v>44</v>
      </c>
    </row>
    <row r="191" spans="1:15" s="31" customFormat="1" ht="13.5" thickBot="1" x14ac:dyDescent="0.25">
      <c r="A191" s="6" t="s">
        <v>302</v>
      </c>
      <c r="B191" s="19" t="s">
        <v>473</v>
      </c>
      <c r="C191" s="6" t="s">
        <v>51</v>
      </c>
      <c r="D191" s="18" t="s">
        <v>493</v>
      </c>
      <c r="E191" s="1" t="s">
        <v>19</v>
      </c>
      <c r="F191" s="22">
        <v>0.33333333333333331</v>
      </c>
      <c r="G191" s="22">
        <v>0.83333333333333337</v>
      </c>
      <c r="H191" s="1">
        <v>22</v>
      </c>
      <c r="I191" s="1">
        <v>0</v>
      </c>
      <c r="J191" s="29" t="s">
        <v>205</v>
      </c>
      <c r="K191" s="1" t="s">
        <v>314</v>
      </c>
      <c r="L191" s="29">
        <f t="shared" si="22"/>
        <v>1</v>
      </c>
      <c r="M191" s="1">
        <v>2</v>
      </c>
      <c r="N191" s="1">
        <v>1</v>
      </c>
      <c r="O191" s="29">
        <f t="shared" si="23"/>
        <v>44</v>
      </c>
    </row>
    <row r="192" spans="1:15" s="31" customFormat="1" ht="13.5" thickBot="1" x14ac:dyDescent="0.25">
      <c r="A192" s="6" t="s">
        <v>302</v>
      </c>
      <c r="B192" s="19" t="s">
        <v>473</v>
      </c>
      <c r="C192" s="6" t="s">
        <v>51</v>
      </c>
      <c r="D192" s="18" t="s">
        <v>495</v>
      </c>
      <c r="E192" s="1" t="s">
        <v>19</v>
      </c>
      <c r="F192" s="22">
        <v>0.33333333333333331</v>
      </c>
      <c r="G192" s="22">
        <v>0.83333333333333337</v>
      </c>
      <c r="H192" s="1">
        <v>22</v>
      </c>
      <c r="I192" s="1">
        <v>0</v>
      </c>
      <c r="J192" s="29" t="s">
        <v>205</v>
      </c>
      <c r="K192" s="1" t="s">
        <v>314</v>
      </c>
      <c r="L192" s="29">
        <f t="shared" si="22"/>
        <v>1</v>
      </c>
      <c r="M192" s="1">
        <v>2</v>
      </c>
      <c r="N192" s="1">
        <v>1</v>
      </c>
      <c r="O192" s="29">
        <f t="shared" si="23"/>
        <v>44</v>
      </c>
    </row>
    <row r="193" spans="1:15" s="31" customFormat="1" ht="26.25" thickBot="1" x14ac:dyDescent="0.25">
      <c r="A193" s="6" t="s">
        <v>302</v>
      </c>
      <c r="B193" s="19" t="s">
        <v>473</v>
      </c>
      <c r="C193" s="6" t="s">
        <v>51</v>
      </c>
      <c r="D193" s="18" t="s">
        <v>507</v>
      </c>
      <c r="E193" s="1" t="s">
        <v>19</v>
      </c>
      <c r="F193" s="22">
        <v>0.33333333333333331</v>
      </c>
      <c r="G193" s="22">
        <v>0.83333333333333337</v>
      </c>
      <c r="H193" s="1">
        <v>22</v>
      </c>
      <c r="I193" s="1">
        <v>0</v>
      </c>
      <c r="J193" s="29" t="s">
        <v>205</v>
      </c>
      <c r="K193" s="1" t="s">
        <v>314</v>
      </c>
      <c r="L193" s="29">
        <f t="shared" si="22"/>
        <v>1</v>
      </c>
      <c r="M193" s="1">
        <v>2</v>
      </c>
      <c r="N193" s="1">
        <v>1</v>
      </c>
      <c r="O193" s="29">
        <f t="shared" si="23"/>
        <v>44</v>
      </c>
    </row>
    <row r="194" spans="1:15" s="31" customFormat="1" ht="26.25" thickBot="1" x14ac:dyDescent="0.25">
      <c r="A194" s="6" t="s">
        <v>302</v>
      </c>
      <c r="B194" s="19" t="s">
        <v>473</v>
      </c>
      <c r="C194" s="6" t="s">
        <v>51</v>
      </c>
      <c r="D194" s="18" t="s">
        <v>511</v>
      </c>
      <c r="E194" s="1" t="s">
        <v>19</v>
      </c>
      <c r="F194" s="22">
        <v>0.33333333333333331</v>
      </c>
      <c r="G194" s="22">
        <v>0.83333333333333337</v>
      </c>
      <c r="H194" s="1">
        <v>22</v>
      </c>
      <c r="I194" s="1">
        <v>0</v>
      </c>
      <c r="J194" s="29" t="s">
        <v>205</v>
      </c>
      <c r="K194" s="1" t="s">
        <v>314</v>
      </c>
      <c r="L194" s="29">
        <f t="shared" si="22"/>
        <v>1</v>
      </c>
      <c r="M194" s="1">
        <v>2</v>
      </c>
      <c r="N194" s="1">
        <v>1</v>
      </c>
      <c r="O194" s="29">
        <f t="shared" si="23"/>
        <v>44</v>
      </c>
    </row>
    <row r="195" spans="1:15" s="31" customFormat="1" ht="13.5" thickBot="1" x14ac:dyDescent="0.25">
      <c r="A195" s="6" t="s">
        <v>302</v>
      </c>
      <c r="B195" s="19" t="s">
        <v>473</v>
      </c>
      <c r="C195" s="6" t="s">
        <v>51</v>
      </c>
      <c r="D195" s="18" t="s">
        <v>499</v>
      </c>
      <c r="E195" s="1" t="s">
        <v>19</v>
      </c>
      <c r="F195" s="22">
        <v>0.33333333333333331</v>
      </c>
      <c r="G195" s="22">
        <v>0.83333333333333337</v>
      </c>
      <c r="H195" s="1">
        <v>22</v>
      </c>
      <c r="I195" s="1">
        <v>0</v>
      </c>
      <c r="J195" s="29" t="s">
        <v>205</v>
      </c>
      <c r="K195" s="1" t="s">
        <v>314</v>
      </c>
      <c r="L195" s="29">
        <f t="shared" si="22"/>
        <v>1</v>
      </c>
      <c r="M195" s="1">
        <v>2</v>
      </c>
      <c r="N195" s="1">
        <v>1</v>
      </c>
      <c r="O195" s="29">
        <f t="shared" si="23"/>
        <v>44</v>
      </c>
    </row>
    <row r="196" spans="1:15" s="31" customFormat="1" ht="13.5" thickBot="1" x14ac:dyDescent="0.25">
      <c r="A196" s="6" t="s">
        <v>302</v>
      </c>
      <c r="B196" s="19" t="s">
        <v>473</v>
      </c>
      <c r="C196" s="6" t="s">
        <v>51</v>
      </c>
      <c r="D196" s="18" t="s">
        <v>498</v>
      </c>
      <c r="E196" s="1" t="s">
        <v>19</v>
      </c>
      <c r="F196" s="22">
        <v>0.33333333333333331</v>
      </c>
      <c r="G196" s="22">
        <v>0.83333333333333337</v>
      </c>
      <c r="H196" s="1">
        <v>22</v>
      </c>
      <c r="I196" s="1">
        <v>0</v>
      </c>
      <c r="J196" s="29" t="s">
        <v>205</v>
      </c>
      <c r="K196" s="1" t="s">
        <v>314</v>
      </c>
      <c r="L196" s="29">
        <f t="shared" si="22"/>
        <v>1</v>
      </c>
      <c r="M196" s="1">
        <v>2</v>
      </c>
      <c r="N196" s="1">
        <v>1</v>
      </c>
      <c r="O196" s="29">
        <f t="shared" si="23"/>
        <v>44</v>
      </c>
    </row>
    <row r="197" spans="1:15" ht="13.5" thickBot="1" x14ac:dyDescent="0.25">
      <c r="A197" s="6" t="s">
        <v>302</v>
      </c>
      <c r="B197" s="19" t="s">
        <v>473</v>
      </c>
      <c r="C197" s="6" t="s">
        <v>51</v>
      </c>
      <c r="D197" s="18" t="s">
        <v>514</v>
      </c>
      <c r="E197" s="1" t="s">
        <v>19</v>
      </c>
      <c r="F197" s="22">
        <v>0.33333333333333331</v>
      </c>
      <c r="G197" s="22">
        <v>0.83333333333333337</v>
      </c>
      <c r="H197" s="1">
        <v>22</v>
      </c>
      <c r="I197" s="1">
        <v>0</v>
      </c>
      <c r="J197" s="29" t="s">
        <v>205</v>
      </c>
      <c r="K197" s="1" t="s">
        <v>312</v>
      </c>
      <c r="L197" s="29">
        <f t="shared" si="22"/>
        <v>1.84</v>
      </c>
      <c r="M197" s="1">
        <v>2</v>
      </c>
      <c r="N197" s="1">
        <v>1</v>
      </c>
      <c r="O197" s="29">
        <f t="shared" si="23"/>
        <v>80.960000000000008</v>
      </c>
    </row>
    <row r="198" spans="1:15" ht="26.25" thickBot="1" x14ac:dyDescent="0.25">
      <c r="A198" s="6" t="s">
        <v>302</v>
      </c>
      <c r="B198" s="19" t="s">
        <v>473</v>
      </c>
      <c r="C198" s="6" t="s">
        <v>51</v>
      </c>
      <c r="D198" s="18" t="s">
        <v>515</v>
      </c>
      <c r="E198" s="1" t="s">
        <v>19</v>
      </c>
      <c r="F198" s="22">
        <v>0.33333333333333331</v>
      </c>
      <c r="G198" s="22">
        <v>0.83333333333333337</v>
      </c>
      <c r="H198" s="1">
        <v>22</v>
      </c>
      <c r="I198" s="1">
        <v>0</v>
      </c>
      <c r="J198" s="29" t="s">
        <v>205</v>
      </c>
      <c r="K198" s="1" t="s">
        <v>312</v>
      </c>
      <c r="L198" s="29">
        <f t="shared" si="22"/>
        <v>1.84</v>
      </c>
      <c r="M198" s="1">
        <v>2</v>
      </c>
      <c r="N198" s="1">
        <v>1</v>
      </c>
      <c r="O198" s="29">
        <f t="shared" si="23"/>
        <v>80.960000000000008</v>
      </c>
    </row>
    <row r="199" spans="1:15" ht="26.25" thickBot="1" x14ac:dyDescent="0.25">
      <c r="A199" s="6" t="s">
        <v>302</v>
      </c>
      <c r="B199" s="19" t="s">
        <v>473</v>
      </c>
      <c r="C199" s="6" t="s">
        <v>51</v>
      </c>
      <c r="D199" s="18" t="s">
        <v>500</v>
      </c>
      <c r="E199" s="1" t="s">
        <v>19</v>
      </c>
      <c r="F199" s="22">
        <v>0.33333333333333331</v>
      </c>
      <c r="G199" s="22">
        <v>0.83333333333333337</v>
      </c>
      <c r="H199" s="1">
        <v>22</v>
      </c>
      <c r="I199" s="1">
        <v>0</v>
      </c>
      <c r="J199" s="29" t="s">
        <v>205</v>
      </c>
      <c r="K199" s="1" t="s">
        <v>314</v>
      </c>
      <c r="L199" s="29">
        <f t="shared" si="22"/>
        <v>1</v>
      </c>
      <c r="M199" s="1">
        <v>2</v>
      </c>
      <c r="N199" s="1">
        <v>1</v>
      </c>
      <c r="O199" s="29">
        <f t="shared" si="23"/>
        <v>44</v>
      </c>
    </row>
    <row r="200" spans="1:15" ht="26.25" thickBot="1" x14ac:dyDescent="0.25">
      <c r="A200" s="6" t="s">
        <v>302</v>
      </c>
      <c r="B200" s="19" t="s">
        <v>473</v>
      </c>
      <c r="C200" s="6" t="s">
        <v>51</v>
      </c>
      <c r="D200" s="18" t="s">
        <v>501</v>
      </c>
      <c r="E200" s="1" t="s">
        <v>19</v>
      </c>
      <c r="F200" s="22">
        <v>0.33333333333333331</v>
      </c>
      <c r="G200" s="22">
        <v>0.83333333333333337</v>
      </c>
      <c r="H200" s="1">
        <v>22</v>
      </c>
      <c r="I200" s="1">
        <v>0</v>
      </c>
      <c r="J200" s="29" t="s">
        <v>205</v>
      </c>
      <c r="K200" s="1" t="s">
        <v>314</v>
      </c>
      <c r="L200" s="29">
        <f t="shared" si="22"/>
        <v>1</v>
      </c>
      <c r="M200" s="1">
        <v>2</v>
      </c>
      <c r="N200" s="1">
        <v>1</v>
      </c>
      <c r="O200" s="29">
        <f t="shared" si="23"/>
        <v>44</v>
      </c>
    </row>
    <row r="201" spans="1:15" ht="26.25" thickBot="1" x14ac:dyDescent="0.25">
      <c r="A201" s="6" t="s">
        <v>302</v>
      </c>
      <c r="B201" s="19" t="s">
        <v>473</v>
      </c>
      <c r="C201" s="6" t="s">
        <v>51</v>
      </c>
      <c r="D201" s="18" t="s">
        <v>510</v>
      </c>
      <c r="E201" s="1" t="s">
        <v>19</v>
      </c>
      <c r="F201" s="22">
        <v>0.33333333333333331</v>
      </c>
      <c r="G201" s="22">
        <v>0.83333333333333337</v>
      </c>
      <c r="H201" s="1">
        <v>22</v>
      </c>
      <c r="I201" s="1">
        <v>0</v>
      </c>
      <c r="J201" s="29" t="s">
        <v>205</v>
      </c>
      <c r="K201" s="1" t="s">
        <v>314</v>
      </c>
      <c r="L201" s="29">
        <f t="shared" si="22"/>
        <v>1</v>
      </c>
      <c r="M201" s="1">
        <v>2</v>
      </c>
      <c r="N201" s="1">
        <v>1</v>
      </c>
      <c r="O201" s="29">
        <f t="shared" si="23"/>
        <v>44</v>
      </c>
    </row>
    <row r="202" spans="1:15" ht="26.25" thickBot="1" x14ac:dyDescent="0.25">
      <c r="A202" s="6" t="s">
        <v>302</v>
      </c>
      <c r="B202" s="19" t="s">
        <v>473</v>
      </c>
      <c r="C202" s="6" t="s">
        <v>51</v>
      </c>
      <c r="D202" s="18" t="s">
        <v>517</v>
      </c>
      <c r="E202" s="1" t="s">
        <v>19</v>
      </c>
      <c r="F202" s="22">
        <v>0.33333333333333331</v>
      </c>
      <c r="G202" s="22">
        <v>0.83333333333333337</v>
      </c>
      <c r="H202" s="1">
        <v>22</v>
      </c>
      <c r="I202" s="1">
        <v>0</v>
      </c>
      <c r="J202" s="29" t="s">
        <v>205</v>
      </c>
      <c r="K202" s="1" t="s">
        <v>314</v>
      </c>
      <c r="L202" s="29">
        <f t="shared" si="22"/>
        <v>1</v>
      </c>
      <c r="M202" s="1">
        <v>2</v>
      </c>
      <c r="N202" s="1">
        <v>1</v>
      </c>
      <c r="O202" s="29">
        <f t="shared" si="23"/>
        <v>44</v>
      </c>
    </row>
    <row r="203" spans="1:15" ht="39" thickBot="1" x14ac:dyDescent="0.25">
      <c r="A203" s="6" t="s">
        <v>302</v>
      </c>
      <c r="B203" s="19" t="s">
        <v>473</v>
      </c>
      <c r="C203" s="6" t="s">
        <v>51</v>
      </c>
      <c r="D203" s="18" t="s">
        <v>516</v>
      </c>
      <c r="E203" s="1" t="s">
        <v>19</v>
      </c>
      <c r="F203" s="22">
        <v>0.33333333333333331</v>
      </c>
      <c r="G203" s="22">
        <v>0.83333333333333337</v>
      </c>
      <c r="H203" s="1">
        <v>22</v>
      </c>
      <c r="I203" s="1">
        <v>0</v>
      </c>
      <c r="J203" s="29" t="s">
        <v>205</v>
      </c>
      <c r="K203" s="1" t="s">
        <v>314</v>
      </c>
      <c r="L203" s="29">
        <f t="shared" si="22"/>
        <v>1</v>
      </c>
      <c r="M203" s="1">
        <v>2</v>
      </c>
      <c r="N203" s="1">
        <v>1</v>
      </c>
      <c r="O203" s="29">
        <f t="shared" si="23"/>
        <v>44</v>
      </c>
    </row>
    <row r="204" spans="1:15" ht="13.5" thickBot="1" x14ac:dyDescent="0.25">
      <c r="A204" s="6" t="s">
        <v>302</v>
      </c>
      <c r="B204" s="19" t="s">
        <v>473</v>
      </c>
      <c r="C204" s="6" t="s">
        <v>51</v>
      </c>
      <c r="D204" s="18" t="s">
        <v>502</v>
      </c>
      <c r="E204" s="1" t="s">
        <v>19</v>
      </c>
      <c r="F204" s="22">
        <v>0.33333333333333331</v>
      </c>
      <c r="G204" s="22">
        <v>0.83333333333333337</v>
      </c>
      <c r="H204" s="1">
        <v>22</v>
      </c>
      <c r="I204" s="1">
        <v>0</v>
      </c>
      <c r="J204" s="29" t="s">
        <v>205</v>
      </c>
      <c r="K204" s="1" t="s">
        <v>314</v>
      </c>
      <c r="L204" s="29">
        <f t="shared" si="22"/>
        <v>1</v>
      </c>
      <c r="M204" s="1">
        <v>2</v>
      </c>
      <c r="N204" s="1">
        <v>1</v>
      </c>
      <c r="O204" s="29">
        <f t="shared" si="23"/>
        <v>44</v>
      </c>
    </row>
    <row r="205" spans="1:15" ht="26.25" thickBot="1" x14ac:dyDescent="0.25">
      <c r="A205" s="6" t="s">
        <v>302</v>
      </c>
      <c r="B205" s="19" t="s">
        <v>473</v>
      </c>
      <c r="C205" s="6" t="s">
        <v>51</v>
      </c>
      <c r="D205" s="18" t="s">
        <v>503</v>
      </c>
      <c r="E205" s="1" t="s">
        <v>19</v>
      </c>
      <c r="F205" s="22">
        <v>0.33333333333333331</v>
      </c>
      <c r="G205" s="22">
        <v>0.83333333333333337</v>
      </c>
      <c r="H205" s="1">
        <v>22</v>
      </c>
      <c r="I205" s="1">
        <v>0</v>
      </c>
      <c r="J205" s="29" t="s">
        <v>205</v>
      </c>
      <c r="K205" s="1" t="s">
        <v>314</v>
      </c>
      <c r="L205" s="29">
        <f t="shared" si="22"/>
        <v>1</v>
      </c>
      <c r="M205" s="1">
        <v>2</v>
      </c>
      <c r="N205" s="1">
        <v>1</v>
      </c>
      <c r="O205" s="29">
        <f t="shared" si="23"/>
        <v>44</v>
      </c>
    </row>
    <row r="206" spans="1:15" ht="51.75" thickBot="1" x14ac:dyDescent="0.25">
      <c r="A206" s="6" t="s">
        <v>302</v>
      </c>
      <c r="B206" s="19" t="s">
        <v>473</v>
      </c>
      <c r="C206" s="6" t="s">
        <v>51</v>
      </c>
      <c r="D206" s="18" t="s">
        <v>512</v>
      </c>
      <c r="E206" s="1" t="s">
        <v>19</v>
      </c>
      <c r="F206" s="22">
        <v>0.33333333333333331</v>
      </c>
      <c r="G206" s="22">
        <v>0.83333333333333337</v>
      </c>
      <c r="H206" s="1">
        <v>22</v>
      </c>
      <c r="I206" s="1">
        <v>0</v>
      </c>
      <c r="J206" s="29" t="s">
        <v>205</v>
      </c>
      <c r="K206" s="1" t="s">
        <v>312</v>
      </c>
      <c r="L206" s="29">
        <f t="shared" si="22"/>
        <v>1.84</v>
      </c>
      <c r="M206" s="1">
        <v>2</v>
      </c>
      <c r="N206" s="1">
        <v>1</v>
      </c>
      <c r="O206" s="29">
        <f t="shared" si="23"/>
        <v>80.960000000000008</v>
      </c>
    </row>
    <row r="207" spans="1:15" ht="26.25" thickBot="1" x14ac:dyDescent="0.25">
      <c r="A207" s="6" t="s">
        <v>302</v>
      </c>
      <c r="B207" s="19" t="s">
        <v>473</v>
      </c>
      <c r="C207" s="6" t="s">
        <v>51</v>
      </c>
      <c r="D207" s="18" t="s">
        <v>518</v>
      </c>
      <c r="E207" s="1" t="s">
        <v>19</v>
      </c>
      <c r="F207" s="22">
        <v>0.33333333333333331</v>
      </c>
      <c r="G207" s="22">
        <v>0.83333333333333337</v>
      </c>
      <c r="H207" s="1">
        <v>22</v>
      </c>
      <c r="I207" s="1">
        <v>0</v>
      </c>
      <c r="J207" s="29" t="s">
        <v>205</v>
      </c>
      <c r="K207" s="1" t="s">
        <v>314</v>
      </c>
      <c r="L207" s="29">
        <f t="shared" si="22"/>
        <v>1</v>
      </c>
      <c r="M207" s="1">
        <v>2</v>
      </c>
      <c r="N207" s="1">
        <v>1</v>
      </c>
      <c r="O207" s="29">
        <f t="shared" si="23"/>
        <v>44</v>
      </c>
    </row>
    <row r="208" spans="1:15" ht="13.5" thickBot="1" x14ac:dyDescent="0.25">
      <c r="A208" s="6" t="s">
        <v>302</v>
      </c>
      <c r="B208" s="19" t="s">
        <v>473</v>
      </c>
      <c r="C208" s="6" t="s">
        <v>51</v>
      </c>
      <c r="D208" s="18" t="s">
        <v>504</v>
      </c>
      <c r="E208" s="1" t="s">
        <v>19</v>
      </c>
      <c r="F208" s="22">
        <v>0.33333333333333331</v>
      </c>
      <c r="G208" s="22">
        <v>0.83333333333333337</v>
      </c>
      <c r="H208" s="1">
        <v>22</v>
      </c>
      <c r="I208" s="1">
        <v>0</v>
      </c>
      <c r="J208" s="29" t="s">
        <v>205</v>
      </c>
      <c r="K208" s="1" t="s">
        <v>314</v>
      </c>
      <c r="L208" s="29">
        <f t="shared" si="22"/>
        <v>1</v>
      </c>
      <c r="M208" s="1">
        <v>2</v>
      </c>
      <c r="N208" s="1">
        <v>1</v>
      </c>
      <c r="O208" s="29">
        <f t="shared" si="23"/>
        <v>44</v>
      </c>
    </row>
    <row r="209" spans="1:15" ht="13.5" thickBot="1" x14ac:dyDescent="0.25">
      <c r="A209" s="6" t="s">
        <v>302</v>
      </c>
      <c r="B209" s="19" t="s">
        <v>473</v>
      </c>
      <c r="C209" s="6" t="s">
        <v>51</v>
      </c>
      <c r="D209" s="18" t="s">
        <v>505</v>
      </c>
      <c r="E209" s="1" t="s">
        <v>19</v>
      </c>
      <c r="F209" s="22">
        <v>0.33333333333333331</v>
      </c>
      <c r="G209" s="22">
        <v>0.83333333333333337</v>
      </c>
      <c r="H209" s="1">
        <v>22</v>
      </c>
      <c r="I209" s="1">
        <v>0</v>
      </c>
      <c r="J209" s="29" t="s">
        <v>205</v>
      </c>
      <c r="K209" s="1" t="s">
        <v>314</v>
      </c>
      <c r="L209" s="29">
        <f t="shared" si="22"/>
        <v>1</v>
      </c>
      <c r="M209" s="1">
        <v>2</v>
      </c>
      <c r="N209" s="1">
        <v>1</v>
      </c>
      <c r="O209" s="29">
        <f t="shared" si="23"/>
        <v>44</v>
      </c>
    </row>
    <row r="210" spans="1:15" ht="13.5" thickBot="1" x14ac:dyDescent="0.25">
      <c r="A210" s="6" t="s">
        <v>302</v>
      </c>
      <c r="B210" s="19" t="s">
        <v>473</v>
      </c>
      <c r="C210" s="6" t="s">
        <v>51</v>
      </c>
      <c r="D210" s="18" t="s">
        <v>506</v>
      </c>
      <c r="E210" s="1" t="s">
        <v>19</v>
      </c>
      <c r="F210" s="22">
        <v>0.33333333333333331</v>
      </c>
      <c r="G210" s="22">
        <v>0.83333333333333337</v>
      </c>
      <c r="H210" s="1">
        <v>22</v>
      </c>
      <c r="I210" s="1">
        <v>0</v>
      </c>
      <c r="J210" s="29" t="s">
        <v>205</v>
      </c>
      <c r="K210" s="1" t="s">
        <v>314</v>
      </c>
      <c r="L210" s="29">
        <f t="shared" si="22"/>
        <v>1</v>
      </c>
      <c r="M210" s="1">
        <v>2</v>
      </c>
      <c r="N210" s="1">
        <v>1</v>
      </c>
      <c r="O210" s="29">
        <f t="shared" si="23"/>
        <v>44</v>
      </c>
    </row>
    <row r="211" spans="1:15" ht="26.25" thickBot="1" x14ac:dyDescent="0.25">
      <c r="A211" s="6" t="s">
        <v>302</v>
      </c>
      <c r="B211" s="19" t="s">
        <v>473</v>
      </c>
      <c r="C211" s="6" t="s">
        <v>51</v>
      </c>
      <c r="D211" s="18" t="s">
        <v>509</v>
      </c>
      <c r="E211" s="1" t="s">
        <v>19</v>
      </c>
      <c r="F211" s="22">
        <v>0.33333333333333331</v>
      </c>
      <c r="G211" s="22">
        <v>0.83333333333333337</v>
      </c>
      <c r="H211" s="1">
        <v>22</v>
      </c>
      <c r="I211" s="1">
        <v>0</v>
      </c>
      <c r="J211" s="29" t="s">
        <v>205</v>
      </c>
      <c r="K211" s="1" t="s">
        <v>312</v>
      </c>
      <c r="L211" s="29">
        <f t="shared" si="22"/>
        <v>1.84</v>
      </c>
      <c r="M211" s="1">
        <v>2</v>
      </c>
      <c r="N211" s="1">
        <v>1</v>
      </c>
      <c r="O211" s="29">
        <f t="shared" si="23"/>
        <v>80.960000000000008</v>
      </c>
    </row>
    <row r="212" spans="1:15" ht="39" thickBot="1" x14ac:dyDescent="0.25">
      <c r="A212" s="6" t="s">
        <v>302</v>
      </c>
      <c r="B212" s="19" t="s">
        <v>473</v>
      </c>
      <c r="C212" s="6" t="s">
        <v>51</v>
      </c>
      <c r="D212" s="18" t="s">
        <v>519</v>
      </c>
      <c r="E212" s="1" t="s">
        <v>19</v>
      </c>
      <c r="F212" s="22">
        <v>0.33333333333333331</v>
      </c>
      <c r="G212" s="22">
        <v>0.83333333333333337</v>
      </c>
      <c r="H212" s="1">
        <v>22</v>
      </c>
      <c r="I212" s="1">
        <v>0</v>
      </c>
      <c r="J212" s="29" t="s">
        <v>205</v>
      </c>
      <c r="K212" s="1" t="s">
        <v>314</v>
      </c>
      <c r="L212" s="29">
        <f t="shared" si="22"/>
        <v>1</v>
      </c>
      <c r="M212" s="1">
        <v>2</v>
      </c>
      <c r="N212" s="1">
        <v>1</v>
      </c>
      <c r="O212" s="29">
        <f t="shared" si="23"/>
        <v>44</v>
      </c>
    </row>
    <row r="213" spans="1:15" ht="13.5" thickBot="1" x14ac:dyDescent="0.25">
      <c r="A213" s="6" t="s">
        <v>302</v>
      </c>
      <c r="B213" s="19" t="s">
        <v>473</v>
      </c>
      <c r="C213" s="6" t="s">
        <v>51</v>
      </c>
      <c r="D213" s="18" t="s">
        <v>508</v>
      </c>
      <c r="E213" s="1" t="s">
        <v>19</v>
      </c>
      <c r="F213" s="22">
        <v>0.33333333333333331</v>
      </c>
      <c r="G213" s="22">
        <v>0.83333333333333337</v>
      </c>
      <c r="H213" s="1">
        <v>22</v>
      </c>
      <c r="I213" s="1">
        <v>0</v>
      </c>
      <c r="J213" s="29" t="s">
        <v>205</v>
      </c>
      <c r="K213" s="1" t="s">
        <v>314</v>
      </c>
      <c r="L213" s="29">
        <f t="shared" si="22"/>
        <v>1</v>
      </c>
      <c r="M213" s="1">
        <v>2</v>
      </c>
      <c r="N213" s="1">
        <v>1</v>
      </c>
      <c r="O213" s="29">
        <f t="shared" si="23"/>
        <v>44</v>
      </c>
    </row>
    <row r="214" spans="1:15" ht="39" thickBot="1" x14ac:dyDescent="0.25">
      <c r="A214" s="6" t="s">
        <v>302</v>
      </c>
      <c r="B214" s="19" t="s">
        <v>473</v>
      </c>
      <c r="C214" s="6" t="s">
        <v>51</v>
      </c>
      <c r="D214" s="18" t="s">
        <v>513</v>
      </c>
      <c r="E214" s="1" t="s">
        <v>19</v>
      </c>
      <c r="F214" s="22">
        <v>0.33333333333333331</v>
      </c>
      <c r="G214" s="22">
        <v>0.83333333333333337</v>
      </c>
      <c r="H214" s="1">
        <v>22</v>
      </c>
      <c r="I214" s="1">
        <v>0</v>
      </c>
      <c r="J214" s="29" t="s">
        <v>205</v>
      </c>
      <c r="K214" s="1" t="s">
        <v>314</v>
      </c>
      <c r="L214" s="29">
        <f t="shared" si="22"/>
        <v>1</v>
      </c>
      <c r="M214" s="1">
        <v>2</v>
      </c>
      <c r="N214" s="1">
        <v>1</v>
      </c>
      <c r="O214" s="29">
        <f t="shared" si="23"/>
        <v>44</v>
      </c>
    </row>
    <row r="215" spans="1:15" ht="26.25" thickBot="1" x14ac:dyDescent="0.25">
      <c r="A215" s="6" t="s">
        <v>302</v>
      </c>
      <c r="B215" s="19" t="s">
        <v>473</v>
      </c>
      <c r="C215" s="6" t="s">
        <v>32</v>
      </c>
      <c r="D215" s="18" t="s">
        <v>526</v>
      </c>
      <c r="E215" s="1" t="s">
        <v>19</v>
      </c>
      <c r="F215" s="30" t="s">
        <v>543</v>
      </c>
      <c r="G215" s="47" t="s">
        <v>544</v>
      </c>
      <c r="H215" s="1">
        <v>22</v>
      </c>
      <c r="I215" s="1">
        <v>8</v>
      </c>
      <c r="J215" s="1" t="s">
        <v>20</v>
      </c>
      <c r="K215" s="1"/>
      <c r="L215" s="29" t="str">
        <f t="shared" ref="L215:L230" si="24">IF(K215="BAIXA",1,IF(K215="MEDIA",1.84,IF(K215="ALTA",3.37,IF(K215="ELEVADA",4.11,""))))</f>
        <v/>
      </c>
      <c r="M215" s="1"/>
      <c r="N215" s="1"/>
      <c r="O215" s="29" t="str">
        <f t="shared" ref="O215:O230" si="25">IF((L215&lt;&gt;"")*AND(M215&lt;&gt;"")*AND(H215&lt;&gt;"")*AND(I215&lt;&gt;"")*AND(N215&lt;&gt;""),(L215*M215*N215)*(H215+I215),"")</f>
        <v/>
      </c>
    </row>
    <row r="216" spans="1:15" ht="26.25" thickBot="1" x14ac:dyDescent="0.25">
      <c r="A216" s="6" t="s">
        <v>302</v>
      </c>
      <c r="B216" s="19" t="s">
        <v>473</v>
      </c>
      <c r="C216" s="6" t="s">
        <v>32</v>
      </c>
      <c r="D216" s="18" t="s">
        <v>528</v>
      </c>
      <c r="E216" s="1" t="s">
        <v>19</v>
      </c>
      <c r="F216" s="30" t="s">
        <v>543</v>
      </c>
      <c r="G216" s="47" t="s">
        <v>544</v>
      </c>
      <c r="H216" s="1">
        <v>22</v>
      </c>
      <c r="I216" s="1">
        <v>8</v>
      </c>
      <c r="J216" s="1" t="s">
        <v>20</v>
      </c>
      <c r="K216" s="1"/>
      <c r="L216" s="29" t="str">
        <f t="shared" si="24"/>
        <v/>
      </c>
      <c r="M216" s="1"/>
      <c r="N216" s="1"/>
      <c r="O216" s="29" t="str">
        <f t="shared" si="25"/>
        <v/>
      </c>
    </row>
    <row r="217" spans="1:15" ht="26.25" thickBot="1" x14ac:dyDescent="0.25">
      <c r="A217" s="6" t="s">
        <v>302</v>
      </c>
      <c r="B217" s="19" t="s">
        <v>473</v>
      </c>
      <c r="C217" s="6" t="s">
        <v>32</v>
      </c>
      <c r="D217" s="18" t="s">
        <v>525</v>
      </c>
      <c r="E217" s="1" t="s">
        <v>19</v>
      </c>
      <c r="F217" s="30" t="s">
        <v>543</v>
      </c>
      <c r="G217" s="47" t="s">
        <v>544</v>
      </c>
      <c r="H217" s="1">
        <v>22</v>
      </c>
      <c r="I217" s="1">
        <v>8</v>
      </c>
      <c r="J217" s="1" t="s">
        <v>20</v>
      </c>
      <c r="K217" s="1"/>
      <c r="L217" s="29" t="str">
        <f t="shared" si="24"/>
        <v/>
      </c>
      <c r="M217" s="1"/>
      <c r="N217" s="1"/>
      <c r="O217" s="29" t="str">
        <f t="shared" si="25"/>
        <v/>
      </c>
    </row>
    <row r="218" spans="1:15" ht="26.25" thickBot="1" x14ac:dyDescent="0.25">
      <c r="A218" s="6" t="s">
        <v>302</v>
      </c>
      <c r="B218" s="19" t="s">
        <v>473</v>
      </c>
      <c r="C218" s="6" t="s">
        <v>32</v>
      </c>
      <c r="D218" s="18" t="s">
        <v>524</v>
      </c>
      <c r="E218" s="1" t="s">
        <v>19</v>
      </c>
      <c r="F218" s="30" t="s">
        <v>543</v>
      </c>
      <c r="G218" s="47" t="s">
        <v>544</v>
      </c>
      <c r="H218" s="1">
        <v>22</v>
      </c>
      <c r="I218" s="1">
        <v>8</v>
      </c>
      <c r="J218" s="1" t="s">
        <v>20</v>
      </c>
      <c r="K218" s="1"/>
      <c r="L218" s="29" t="str">
        <f t="shared" si="24"/>
        <v/>
      </c>
      <c r="M218" s="1"/>
      <c r="N218" s="1"/>
      <c r="O218" s="29" t="str">
        <f t="shared" si="25"/>
        <v/>
      </c>
    </row>
    <row r="219" spans="1:15" ht="26.25" thickBot="1" x14ac:dyDescent="0.25">
      <c r="A219" s="6" t="s">
        <v>302</v>
      </c>
      <c r="B219" s="19" t="s">
        <v>473</v>
      </c>
      <c r="C219" s="6" t="s">
        <v>32</v>
      </c>
      <c r="D219" s="18" t="s">
        <v>521</v>
      </c>
      <c r="E219" s="1" t="s">
        <v>19</v>
      </c>
      <c r="F219" s="30" t="s">
        <v>543</v>
      </c>
      <c r="G219" s="47" t="s">
        <v>544</v>
      </c>
      <c r="H219" s="1">
        <v>22</v>
      </c>
      <c r="I219" s="1">
        <v>8</v>
      </c>
      <c r="J219" s="1" t="s">
        <v>20</v>
      </c>
      <c r="K219" s="1"/>
      <c r="L219" s="29" t="str">
        <f t="shared" si="24"/>
        <v/>
      </c>
      <c r="M219" s="1"/>
      <c r="N219" s="1"/>
      <c r="O219" s="29" t="str">
        <f t="shared" si="25"/>
        <v/>
      </c>
    </row>
    <row r="220" spans="1:15" ht="13.5" thickBot="1" x14ac:dyDescent="0.25">
      <c r="A220" s="6" t="s">
        <v>302</v>
      </c>
      <c r="B220" s="19" t="s">
        <v>473</v>
      </c>
      <c r="C220" s="6" t="s">
        <v>32</v>
      </c>
      <c r="D220" s="18" t="s">
        <v>523</v>
      </c>
      <c r="E220" s="1" t="s">
        <v>19</v>
      </c>
      <c r="F220" s="30" t="s">
        <v>543</v>
      </c>
      <c r="G220" s="47" t="s">
        <v>544</v>
      </c>
      <c r="H220" s="1">
        <v>22</v>
      </c>
      <c r="I220" s="1">
        <v>8</v>
      </c>
      <c r="J220" s="1" t="s">
        <v>20</v>
      </c>
      <c r="K220" s="1"/>
      <c r="L220" s="29" t="str">
        <f t="shared" si="24"/>
        <v/>
      </c>
      <c r="M220" s="1"/>
      <c r="N220" s="1"/>
      <c r="O220" s="29" t="str">
        <f t="shared" si="25"/>
        <v/>
      </c>
    </row>
    <row r="221" spans="1:15" ht="26.25" thickBot="1" x14ac:dyDescent="0.25">
      <c r="A221" s="6" t="s">
        <v>302</v>
      </c>
      <c r="B221" s="19" t="s">
        <v>473</v>
      </c>
      <c r="C221" s="6" t="s">
        <v>32</v>
      </c>
      <c r="D221" s="18" t="s">
        <v>522</v>
      </c>
      <c r="E221" s="1" t="s">
        <v>19</v>
      </c>
      <c r="F221" s="30" t="s">
        <v>543</v>
      </c>
      <c r="G221" s="47" t="s">
        <v>544</v>
      </c>
      <c r="H221" s="1">
        <v>22</v>
      </c>
      <c r="I221" s="1">
        <v>8</v>
      </c>
      <c r="J221" s="1" t="s">
        <v>20</v>
      </c>
      <c r="K221" s="1"/>
      <c r="L221" s="29" t="str">
        <f t="shared" si="24"/>
        <v/>
      </c>
      <c r="M221" s="1"/>
      <c r="N221" s="1"/>
      <c r="O221" s="29" t="str">
        <f t="shared" si="25"/>
        <v/>
      </c>
    </row>
    <row r="222" spans="1:15" ht="26.25" thickBot="1" x14ac:dyDescent="0.25">
      <c r="A222" s="6" t="s">
        <v>302</v>
      </c>
      <c r="B222" s="19" t="s">
        <v>473</v>
      </c>
      <c r="C222" s="6" t="s">
        <v>32</v>
      </c>
      <c r="D222" s="18" t="s">
        <v>527</v>
      </c>
      <c r="E222" s="1" t="s">
        <v>19</v>
      </c>
      <c r="F222" s="30" t="s">
        <v>543</v>
      </c>
      <c r="G222" s="47" t="s">
        <v>544</v>
      </c>
      <c r="H222" s="1">
        <v>22</v>
      </c>
      <c r="I222" s="1">
        <v>8</v>
      </c>
      <c r="J222" s="1" t="s">
        <v>20</v>
      </c>
      <c r="K222" s="1"/>
      <c r="L222" s="29" t="str">
        <f t="shared" si="24"/>
        <v/>
      </c>
      <c r="M222" s="1"/>
      <c r="N222" s="1"/>
      <c r="O222" s="29" t="str">
        <f t="shared" si="25"/>
        <v/>
      </c>
    </row>
    <row r="223" spans="1:15" ht="13.5" thickBot="1" x14ac:dyDescent="0.25">
      <c r="A223" s="6" t="s">
        <v>302</v>
      </c>
      <c r="B223" s="19" t="s">
        <v>473</v>
      </c>
      <c r="C223" s="6" t="s">
        <v>32</v>
      </c>
      <c r="D223" s="18" t="s">
        <v>529</v>
      </c>
      <c r="E223" s="1" t="s">
        <v>19</v>
      </c>
      <c r="F223" s="30" t="s">
        <v>543</v>
      </c>
      <c r="G223" s="47" t="s">
        <v>544</v>
      </c>
      <c r="H223" s="1">
        <v>22</v>
      </c>
      <c r="I223" s="1">
        <v>8</v>
      </c>
      <c r="J223" s="1" t="s">
        <v>20</v>
      </c>
      <c r="K223" s="1"/>
      <c r="L223" s="29" t="str">
        <f t="shared" si="24"/>
        <v/>
      </c>
      <c r="M223" s="1"/>
      <c r="N223" s="1"/>
      <c r="O223" s="29" t="str">
        <f t="shared" si="25"/>
        <v/>
      </c>
    </row>
    <row r="224" spans="1:15" ht="13.5" thickBot="1" x14ac:dyDescent="0.25">
      <c r="A224" s="6" t="s">
        <v>302</v>
      </c>
      <c r="B224" s="19" t="s">
        <v>473</v>
      </c>
      <c r="C224" s="6" t="s">
        <v>32</v>
      </c>
      <c r="D224" s="18" t="s">
        <v>531</v>
      </c>
      <c r="E224" s="1" t="s">
        <v>19</v>
      </c>
      <c r="F224" s="30" t="s">
        <v>543</v>
      </c>
      <c r="G224" s="47" t="s">
        <v>544</v>
      </c>
      <c r="H224" s="1">
        <v>22</v>
      </c>
      <c r="I224" s="1">
        <v>8</v>
      </c>
      <c r="J224" s="1" t="s">
        <v>20</v>
      </c>
      <c r="K224" s="1"/>
      <c r="L224" s="29" t="str">
        <f t="shared" si="24"/>
        <v/>
      </c>
      <c r="M224" s="1"/>
      <c r="N224" s="1"/>
      <c r="O224" s="29" t="str">
        <f t="shared" si="25"/>
        <v/>
      </c>
    </row>
    <row r="225" spans="1:15" ht="26.25" thickBot="1" x14ac:dyDescent="0.25">
      <c r="A225" s="6" t="s">
        <v>302</v>
      </c>
      <c r="B225" s="19" t="s">
        <v>473</v>
      </c>
      <c r="C225" s="6" t="s">
        <v>32</v>
      </c>
      <c r="D225" s="18" t="s">
        <v>530</v>
      </c>
      <c r="E225" s="1" t="s">
        <v>19</v>
      </c>
      <c r="F225" s="30" t="s">
        <v>543</v>
      </c>
      <c r="G225" s="47" t="s">
        <v>544</v>
      </c>
      <c r="H225" s="1">
        <v>22</v>
      </c>
      <c r="I225" s="1">
        <v>8</v>
      </c>
      <c r="J225" s="1" t="s">
        <v>20</v>
      </c>
      <c r="K225" s="1"/>
      <c r="L225" s="29" t="str">
        <f t="shared" si="24"/>
        <v/>
      </c>
      <c r="M225" s="1"/>
      <c r="N225" s="1"/>
      <c r="O225" s="29" t="str">
        <f t="shared" si="25"/>
        <v/>
      </c>
    </row>
    <row r="226" spans="1:15" ht="13.5" thickBot="1" x14ac:dyDescent="0.25">
      <c r="A226" s="6" t="s">
        <v>302</v>
      </c>
      <c r="B226" s="20" t="s">
        <v>303</v>
      </c>
      <c r="C226" s="6" t="s">
        <v>17</v>
      </c>
      <c r="D226" s="18" t="s">
        <v>305</v>
      </c>
      <c r="E226" s="1" t="s">
        <v>19</v>
      </c>
      <c r="F226" s="30" t="s">
        <v>543</v>
      </c>
      <c r="G226" s="47" t="s">
        <v>544</v>
      </c>
      <c r="H226" s="1">
        <v>22</v>
      </c>
      <c r="I226" s="1">
        <v>8</v>
      </c>
      <c r="J226" s="1" t="s">
        <v>20</v>
      </c>
      <c r="K226" s="1"/>
      <c r="L226" s="29" t="str">
        <f t="shared" si="24"/>
        <v/>
      </c>
      <c r="M226" s="1"/>
      <c r="N226" s="1"/>
      <c r="O226" s="29" t="str">
        <f t="shared" si="25"/>
        <v/>
      </c>
    </row>
    <row r="227" spans="1:15" ht="13.5" thickBot="1" x14ac:dyDescent="0.25">
      <c r="A227" s="6" t="s">
        <v>302</v>
      </c>
      <c r="B227" s="20" t="s">
        <v>303</v>
      </c>
      <c r="C227" s="6" t="s">
        <v>17</v>
      </c>
      <c r="D227" s="18" t="s">
        <v>306</v>
      </c>
      <c r="E227" s="1" t="s">
        <v>19</v>
      </c>
      <c r="F227" s="30" t="s">
        <v>543</v>
      </c>
      <c r="G227" s="47" t="s">
        <v>544</v>
      </c>
      <c r="H227" s="1">
        <v>22</v>
      </c>
      <c r="I227" s="1">
        <v>8</v>
      </c>
      <c r="J227" s="1" t="s">
        <v>20</v>
      </c>
      <c r="K227" s="1"/>
      <c r="L227" s="29" t="str">
        <f t="shared" si="24"/>
        <v/>
      </c>
      <c r="M227" s="1"/>
      <c r="N227" s="1"/>
      <c r="O227" s="29" t="str">
        <f t="shared" si="25"/>
        <v/>
      </c>
    </row>
    <row r="228" spans="1:15" ht="13.5" thickBot="1" x14ac:dyDescent="0.25">
      <c r="A228" s="6" t="s">
        <v>302</v>
      </c>
      <c r="B228" s="20" t="s">
        <v>303</v>
      </c>
      <c r="C228" s="6" t="s">
        <v>17</v>
      </c>
      <c r="D228" s="18" t="s">
        <v>307</v>
      </c>
      <c r="E228" s="1" t="s">
        <v>19</v>
      </c>
      <c r="F228" s="30" t="s">
        <v>543</v>
      </c>
      <c r="G228" s="47" t="s">
        <v>544</v>
      </c>
      <c r="H228" s="1">
        <v>22</v>
      </c>
      <c r="I228" s="1">
        <v>8</v>
      </c>
      <c r="J228" s="1" t="s">
        <v>20</v>
      </c>
      <c r="K228" s="1"/>
      <c r="L228" s="29" t="str">
        <f t="shared" si="24"/>
        <v/>
      </c>
      <c r="M228" s="1"/>
      <c r="N228" s="1"/>
      <c r="O228" s="29" t="str">
        <f t="shared" si="25"/>
        <v/>
      </c>
    </row>
    <row r="229" spans="1:15" ht="26.25" thickBot="1" x14ac:dyDescent="0.25">
      <c r="A229" s="6" t="s">
        <v>302</v>
      </c>
      <c r="B229" s="20" t="s">
        <v>303</v>
      </c>
      <c r="C229" s="6" t="s">
        <v>17</v>
      </c>
      <c r="D229" s="18" t="s">
        <v>304</v>
      </c>
      <c r="E229" s="1" t="s">
        <v>19</v>
      </c>
      <c r="F229" s="30" t="s">
        <v>543</v>
      </c>
      <c r="G229" s="47" t="s">
        <v>544</v>
      </c>
      <c r="H229" s="1">
        <v>22</v>
      </c>
      <c r="I229" s="1">
        <v>8</v>
      </c>
      <c r="J229" s="1" t="s">
        <v>20</v>
      </c>
      <c r="K229" s="1"/>
      <c r="L229" s="29" t="str">
        <f t="shared" si="24"/>
        <v/>
      </c>
      <c r="M229" s="1"/>
      <c r="N229" s="1"/>
      <c r="O229" s="29" t="str">
        <f t="shared" si="25"/>
        <v/>
      </c>
    </row>
    <row r="230" spans="1:15" ht="13.5" thickBot="1" x14ac:dyDescent="0.25">
      <c r="A230" s="6" t="s">
        <v>302</v>
      </c>
      <c r="B230" s="21" t="s">
        <v>303</v>
      </c>
      <c r="C230" s="2" t="s">
        <v>17</v>
      </c>
      <c r="D230" s="18" t="s">
        <v>308</v>
      </c>
      <c r="E230" s="1" t="s">
        <v>19</v>
      </c>
      <c r="F230" s="30" t="s">
        <v>543</v>
      </c>
      <c r="G230" s="47" t="s">
        <v>544</v>
      </c>
      <c r="H230" s="1">
        <v>22</v>
      </c>
      <c r="I230" s="1">
        <v>8</v>
      </c>
      <c r="J230" s="1" t="s">
        <v>20</v>
      </c>
      <c r="K230" s="1"/>
      <c r="L230" s="29" t="str">
        <f t="shared" si="24"/>
        <v/>
      </c>
      <c r="M230" s="1"/>
      <c r="N230" s="1"/>
      <c r="O230" s="29" t="str">
        <f t="shared" si="25"/>
        <v/>
      </c>
    </row>
    <row r="231" spans="1:15" ht="26.25" thickBot="1" x14ac:dyDescent="0.25">
      <c r="A231" s="6" t="s">
        <v>302</v>
      </c>
      <c r="B231" s="20" t="s">
        <v>303</v>
      </c>
      <c r="C231" s="6" t="s">
        <v>51</v>
      </c>
      <c r="D231" s="18" t="s">
        <v>315</v>
      </c>
      <c r="E231" s="1" t="s">
        <v>19</v>
      </c>
      <c r="F231" s="22">
        <v>0.33333333333333331</v>
      </c>
      <c r="G231" s="22">
        <v>0.75</v>
      </c>
      <c r="H231" s="1">
        <v>22</v>
      </c>
      <c r="I231" s="1">
        <v>0</v>
      </c>
      <c r="J231" s="29" t="s">
        <v>205</v>
      </c>
      <c r="K231" s="1" t="s">
        <v>314</v>
      </c>
      <c r="L231" s="29">
        <f t="shared" ref="L231:L262" si="26">IF(K231="BAIXA",1,IF(K231="MEDIA",1.84,IF(K231="ALTA",3.37,IF(K231="ELEVADA",4.11,""))))</f>
        <v>1</v>
      </c>
      <c r="M231" s="1">
        <v>2</v>
      </c>
      <c r="N231" s="1">
        <v>1</v>
      </c>
      <c r="O231" s="29">
        <f t="shared" ref="O231:O262" si="27">IF((L231&lt;&gt;"")*AND(M231&lt;&gt;"")*AND(H231&lt;&gt;"")*AND(I231&lt;&gt;"")*AND(N231&lt;&gt;""),(L231*M231*N231)*(H231+I231),"")</f>
        <v>44</v>
      </c>
    </row>
    <row r="232" spans="1:15" ht="13.5" thickBot="1" x14ac:dyDescent="0.25">
      <c r="A232" s="6" t="s">
        <v>302</v>
      </c>
      <c r="B232" s="20" t="s">
        <v>303</v>
      </c>
      <c r="C232" s="6" t="s">
        <v>51</v>
      </c>
      <c r="D232" s="18" t="s">
        <v>316</v>
      </c>
      <c r="E232" s="1" t="s">
        <v>19</v>
      </c>
      <c r="F232" s="22">
        <v>0.33333333333333331</v>
      </c>
      <c r="G232" s="22">
        <v>0.75</v>
      </c>
      <c r="H232" s="1">
        <v>22</v>
      </c>
      <c r="I232" s="1">
        <v>0</v>
      </c>
      <c r="J232" s="29" t="s">
        <v>205</v>
      </c>
      <c r="K232" s="1" t="s">
        <v>314</v>
      </c>
      <c r="L232" s="29">
        <f t="shared" si="26"/>
        <v>1</v>
      </c>
      <c r="M232" s="1">
        <v>2</v>
      </c>
      <c r="N232" s="1">
        <v>1</v>
      </c>
      <c r="O232" s="29">
        <f t="shared" si="27"/>
        <v>44</v>
      </c>
    </row>
    <row r="233" spans="1:15" ht="26.25" thickBot="1" x14ac:dyDescent="0.25">
      <c r="A233" s="6" t="s">
        <v>302</v>
      </c>
      <c r="B233" s="20" t="s">
        <v>303</v>
      </c>
      <c r="C233" s="6" t="s">
        <v>51</v>
      </c>
      <c r="D233" s="18" t="s">
        <v>317</v>
      </c>
      <c r="E233" s="1" t="s">
        <v>19</v>
      </c>
      <c r="F233" s="22">
        <v>0.33333333333333331</v>
      </c>
      <c r="G233" s="22">
        <v>0.75</v>
      </c>
      <c r="H233" s="1">
        <v>22</v>
      </c>
      <c r="I233" s="1">
        <v>0</v>
      </c>
      <c r="J233" s="29" t="s">
        <v>205</v>
      </c>
      <c r="K233" s="1" t="s">
        <v>314</v>
      </c>
      <c r="L233" s="29">
        <f t="shared" si="26"/>
        <v>1</v>
      </c>
      <c r="M233" s="1">
        <v>2</v>
      </c>
      <c r="N233" s="1">
        <v>2</v>
      </c>
      <c r="O233" s="29">
        <f t="shared" si="27"/>
        <v>88</v>
      </c>
    </row>
    <row r="234" spans="1:15" ht="26.25" thickBot="1" x14ac:dyDescent="0.25">
      <c r="A234" s="6" t="s">
        <v>302</v>
      </c>
      <c r="B234" s="20" t="s">
        <v>303</v>
      </c>
      <c r="C234" s="6" t="s">
        <v>51</v>
      </c>
      <c r="D234" s="18" t="s">
        <v>318</v>
      </c>
      <c r="E234" s="1" t="s">
        <v>19</v>
      </c>
      <c r="F234" s="22">
        <v>0.33333333333333331</v>
      </c>
      <c r="G234" s="22">
        <v>0.75</v>
      </c>
      <c r="H234" s="1">
        <v>22</v>
      </c>
      <c r="I234" s="1">
        <v>0</v>
      </c>
      <c r="J234" s="29" t="s">
        <v>205</v>
      </c>
      <c r="K234" s="1" t="s">
        <v>314</v>
      </c>
      <c r="L234" s="29">
        <f t="shared" si="26"/>
        <v>1</v>
      </c>
      <c r="M234" s="1">
        <v>2</v>
      </c>
      <c r="N234" s="1">
        <v>1</v>
      </c>
      <c r="O234" s="29">
        <f t="shared" si="27"/>
        <v>44</v>
      </c>
    </row>
    <row r="235" spans="1:15" ht="39" thickBot="1" x14ac:dyDescent="0.25">
      <c r="A235" s="6" t="s">
        <v>302</v>
      </c>
      <c r="B235" s="20" t="s">
        <v>303</v>
      </c>
      <c r="C235" s="6" t="s">
        <v>51</v>
      </c>
      <c r="D235" s="18" t="s">
        <v>319</v>
      </c>
      <c r="E235" s="1" t="s">
        <v>19</v>
      </c>
      <c r="F235" s="22">
        <v>0.33333333333333331</v>
      </c>
      <c r="G235" s="22">
        <v>0.75</v>
      </c>
      <c r="H235" s="1">
        <v>22</v>
      </c>
      <c r="I235" s="1">
        <v>0</v>
      </c>
      <c r="J235" s="29" t="s">
        <v>205</v>
      </c>
      <c r="K235" s="1" t="s">
        <v>314</v>
      </c>
      <c r="L235" s="29">
        <f t="shared" si="26"/>
        <v>1</v>
      </c>
      <c r="M235" s="1">
        <v>2</v>
      </c>
      <c r="N235" s="1">
        <v>1</v>
      </c>
      <c r="O235" s="29">
        <f t="shared" si="27"/>
        <v>44</v>
      </c>
    </row>
    <row r="236" spans="1:15" ht="39" thickBot="1" x14ac:dyDescent="0.25">
      <c r="A236" s="6" t="s">
        <v>302</v>
      </c>
      <c r="B236" s="20" t="s">
        <v>303</v>
      </c>
      <c r="C236" s="6" t="s">
        <v>51</v>
      </c>
      <c r="D236" s="18" t="s">
        <v>320</v>
      </c>
      <c r="E236" s="1" t="s">
        <v>19</v>
      </c>
      <c r="F236" s="22">
        <v>0</v>
      </c>
      <c r="G236" s="22">
        <v>0.99930555555555556</v>
      </c>
      <c r="H236" s="1">
        <v>22</v>
      </c>
      <c r="I236" s="1">
        <v>8</v>
      </c>
      <c r="J236" s="29" t="s">
        <v>205</v>
      </c>
      <c r="K236" s="1" t="s">
        <v>312</v>
      </c>
      <c r="L236" s="29">
        <f t="shared" si="26"/>
        <v>1.84</v>
      </c>
      <c r="M236" s="1">
        <v>3</v>
      </c>
      <c r="N236" s="1">
        <v>2</v>
      </c>
      <c r="O236" s="29">
        <f t="shared" si="27"/>
        <v>331.20000000000005</v>
      </c>
    </row>
    <row r="237" spans="1:15" ht="39" thickBot="1" x14ac:dyDescent="0.25">
      <c r="A237" s="6" t="s">
        <v>302</v>
      </c>
      <c r="B237" s="20" t="s">
        <v>303</v>
      </c>
      <c r="C237" s="6" t="s">
        <v>51</v>
      </c>
      <c r="D237" s="18" t="s">
        <v>321</v>
      </c>
      <c r="E237" s="1" t="s">
        <v>19</v>
      </c>
      <c r="F237" s="22">
        <v>0</v>
      </c>
      <c r="G237" s="22">
        <v>0.99930555555555556</v>
      </c>
      <c r="H237" s="1">
        <v>22</v>
      </c>
      <c r="I237" s="1">
        <v>8</v>
      </c>
      <c r="J237" s="29" t="s">
        <v>205</v>
      </c>
      <c r="K237" s="1" t="s">
        <v>312</v>
      </c>
      <c r="L237" s="29">
        <f t="shared" si="26"/>
        <v>1.84</v>
      </c>
      <c r="M237" s="1">
        <v>3</v>
      </c>
      <c r="N237" s="1">
        <v>2</v>
      </c>
      <c r="O237" s="29">
        <f t="shared" si="27"/>
        <v>331.20000000000005</v>
      </c>
    </row>
    <row r="238" spans="1:15" ht="26.25" thickBot="1" x14ac:dyDescent="0.25">
      <c r="A238" s="6" t="s">
        <v>302</v>
      </c>
      <c r="B238" s="20" t="s">
        <v>303</v>
      </c>
      <c r="C238" s="6" t="s">
        <v>51</v>
      </c>
      <c r="D238" s="18" t="s">
        <v>322</v>
      </c>
      <c r="E238" s="1" t="s">
        <v>19</v>
      </c>
      <c r="F238" s="22">
        <v>0</v>
      </c>
      <c r="G238" s="22">
        <v>0.99930555555555556</v>
      </c>
      <c r="H238" s="1">
        <v>22</v>
      </c>
      <c r="I238" s="1">
        <v>8</v>
      </c>
      <c r="J238" s="29" t="s">
        <v>205</v>
      </c>
      <c r="K238" s="1" t="s">
        <v>312</v>
      </c>
      <c r="L238" s="29">
        <f t="shared" si="26"/>
        <v>1.84</v>
      </c>
      <c r="M238" s="1">
        <v>3</v>
      </c>
      <c r="N238" s="1">
        <v>2</v>
      </c>
      <c r="O238" s="29">
        <f t="shared" si="27"/>
        <v>331.20000000000005</v>
      </c>
    </row>
    <row r="239" spans="1:15" ht="39" thickBot="1" x14ac:dyDescent="0.25">
      <c r="A239" s="6" t="s">
        <v>302</v>
      </c>
      <c r="B239" s="20" t="s">
        <v>303</v>
      </c>
      <c r="C239" s="6" t="s">
        <v>51</v>
      </c>
      <c r="D239" s="18" t="s">
        <v>323</v>
      </c>
      <c r="E239" s="1" t="s">
        <v>19</v>
      </c>
      <c r="F239" s="22">
        <v>0.33333333333333331</v>
      </c>
      <c r="G239" s="22">
        <v>0.75</v>
      </c>
      <c r="H239" s="1">
        <v>22</v>
      </c>
      <c r="I239" s="1">
        <v>0</v>
      </c>
      <c r="J239" s="29" t="s">
        <v>205</v>
      </c>
      <c r="K239" s="1" t="s">
        <v>314</v>
      </c>
      <c r="L239" s="29">
        <f t="shared" si="26"/>
        <v>1</v>
      </c>
      <c r="M239" s="1">
        <v>2</v>
      </c>
      <c r="N239" s="1">
        <v>1</v>
      </c>
      <c r="O239" s="29">
        <f t="shared" si="27"/>
        <v>44</v>
      </c>
    </row>
    <row r="240" spans="1:15" ht="39" thickBot="1" x14ac:dyDescent="0.25">
      <c r="A240" s="6" t="s">
        <v>302</v>
      </c>
      <c r="B240" s="20" t="s">
        <v>303</v>
      </c>
      <c r="C240" s="6" t="s">
        <v>51</v>
      </c>
      <c r="D240" s="18" t="s">
        <v>324</v>
      </c>
      <c r="E240" s="1" t="s">
        <v>19</v>
      </c>
      <c r="F240" s="22">
        <v>0.33333333333333331</v>
      </c>
      <c r="G240" s="22">
        <v>0.75</v>
      </c>
      <c r="H240" s="1">
        <v>22</v>
      </c>
      <c r="I240" s="1">
        <v>0</v>
      </c>
      <c r="J240" s="29" t="s">
        <v>205</v>
      </c>
      <c r="K240" s="1" t="s">
        <v>314</v>
      </c>
      <c r="L240" s="29">
        <f t="shared" si="26"/>
        <v>1</v>
      </c>
      <c r="M240" s="1">
        <v>2</v>
      </c>
      <c r="N240" s="1">
        <v>2</v>
      </c>
      <c r="O240" s="29">
        <f t="shared" si="27"/>
        <v>88</v>
      </c>
    </row>
    <row r="241" spans="1:15" ht="13.5" thickBot="1" x14ac:dyDescent="0.25">
      <c r="A241" s="6" t="s">
        <v>302</v>
      </c>
      <c r="B241" s="20" t="s">
        <v>303</v>
      </c>
      <c r="C241" s="6" t="s">
        <v>51</v>
      </c>
      <c r="D241" s="18" t="s">
        <v>325</v>
      </c>
      <c r="E241" s="1" t="s">
        <v>19</v>
      </c>
      <c r="F241" s="22">
        <v>0</v>
      </c>
      <c r="G241" s="22">
        <v>0.99930555555555556</v>
      </c>
      <c r="H241" s="1">
        <v>22</v>
      </c>
      <c r="I241" s="1">
        <v>8</v>
      </c>
      <c r="J241" s="29" t="s">
        <v>205</v>
      </c>
      <c r="K241" s="1" t="s">
        <v>312</v>
      </c>
      <c r="L241" s="29">
        <f t="shared" si="26"/>
        <v>1.84</v>
      </c>
      <c r="M241" s="1">
        <v>4</v>
      </c>
      <c r="N241" s="1">
        <v>2</v>
      </c>
      <c r="O241" s="29">
        <f t="shared" si="27"/>
        <v>441.6</v>
      </c>
    </row>
    <row r="242" spans="1:15" ht="13.5" thickBot="1" x14ac:dyDescent="0.25">
      <c r="A242" s="6" t="s">
        <v>302</v>
      </c>
      <c r="B242" s="20" t="s">
        <v>303</v>
      </c>
      <c r="C242" s="6" t="s">
        <v>51</v>
      </c>
      <c r="D242" s="18" t="s">
        <v>326</v>
      </c>
      <c r="E242" s="1" t="s">
        <v>19</v>
      </c>
      <c r="F242" s="22">
        <v>0.33333333333333331</v>
      </c>
      <c r="G242" s="22">
        <v>0.75</v>
      </c>
      <c r="H242" s="1">
        <v>22</v>
      </c>
      <c r="I242" s="1">
        <v>0</v>
      </c>
      <c r="J242" s="29" t="s">
        <v>205</v>
      </c>
      <c r="K242" s="1" t="s">
        <v>314</v>
      </c>
      <c r="L242" s="29">
        <f t="shared" si="26"/>
        <v>1</v>
      </c>
      <c r="M242" s="1">
        <v>3</v>
      </c>
      <c r="N242" s="1">
        <v>2</v>
      </c>
      <c r="O242" s="29">
        <f t="shared" si="27"/>
        <v>132</v>
      </c>
    </row>
    <row r="243" spans="1:15" ht="13.5" thickBot="1" x14ac:dyDescent="0.25">
      <c r="A243" s="6" t="s">
        <v>302</v>
      </c>
      <c r="B243" s="20" t="s">
        <v>303</v>
      </c>
      <c r="C243" s="6" t="s">
        <v>51</v>
      </c>
      <c r="D243" s="18" t="s">
        <v>327</v>
      </c>
      <c r="E243" s="1" t="s">
        <v>19</v>
      </c>
      <c r="F243" s="22">
        <v>0.33333333333333331</v>
      </c>
      <c r="G243" s="22">
        <v>0.75</v>
      </c>
      <c r="H243" s="1">
        <v>22</v>
      </c>
      <c r="I243" s="1">
        <v>0</v>
      </c>
      <c r="J243" s="29" t="s">
        <v>205</v>
      </c>
      <c r="K243" s="1" t="s">
        <v>314</v>
      </c>
      <c r="L243" s="29">
        <f t="shared" si="26"/>
        <v>1</v>
      </c>
      <c r="M243" s="1">
        <v>2</v>
      </c>
      <c r="N243" s="1">
        <v>2</v>
      </c>
      <c r="O243" s="29">
        <f t="shared" si="27"/>
        <v>88</v>
      </c>
    </row>
    <row r="244" spans="1:15" ht="13.5" thickBot="1" x14ac:dyDescent="0.25">
      <c r="A244" s="6" t="s">
        <v>302</v>
      </c>
      <c r="B244" s="20" t="s">
        <v>303</v>
      </c>
      <c r="C244" s="6" t="s">
        <v>51</v>
      </c>
      <c r="D244" s="18" t="s">
        <v>328</v>
      </c>
      <c r="E244" s="1" t="s">
        <v>19</v>
      </c>
      <c r="F244" s="22">
        <v>0.33333333333333331</v>
      </c>
      <c r="G244" s="22">
        <v>0.75</v>
      </c>
      <c r="H244" s="1">
        <v>22</v>
      </c>
      <c r="I244" s="1">
        <v>0</v>
      </c>
      <c r="J244" s="29" t="s">
        <v>205</v>
      </c>
      <c r="K244" s="1" t="s">
        <v>314</v>
      </c>
      <c r="L244" s="29">
        <f t="shared" si="26"/>
        <v>1</v>
      </c>
      <c r="M244" s="1">
        <v>3</v>
      </c>
      <c r="N244" s="1">
        <v>2</v>
      </c>
      <c r="O244" s="29">
        <f t="shared" si="27"/>
        <v>132</v>
      </c>
    </row>
    <row r="245" spans="1:15" ht="26.25" thickBot="1" x14ac:dyDescent="0.25">
      <c r="A245" s="6" t="s">
        <v>302</v>
      </c>
      <c r="B245" s="20" t="s">
        <v>303</v>
      </c>
      <c r="C245" s="6" t="s">
        <v>51</v>
      </c>
      <c r="D245" s="18" t="s">
        <v>329</v>
      </c>
      <c r="E245" s="1" t="s">
        <v>19</v>
      </c>
      <c r="F245" s="22">
        <v>0.33333333333333331</v>
      </c>
      <c r="G245" s="22">
        <v>0.75</v>
      </c>
      <c r="H245" s="1">
        <v>22</v>
      </c>
      <c r="I245" s="1">
        <v>0</v>
      </c>
      <c r="J245" s="29" t="s">
        <v>205</v>
      </c>
      <c r="K245" s="1" t="s">
        <v>314</v>
      </c>
      <c r="L245" s="29">
        <f t="shared" si="26"/>
        <v>1</v>
      </c>
      <c r="M245" s="1">
        <v>2</v>
      </c>
      <c r="N245" s="1">
        <v>2</v>
      </c>
      <c r="O245" s="29">
        <f t="shared" si="27"/>
        <v>88</v>
      </c>
    </row>
    <row r="246" spans="1:15" ht="39" thickBot="1" x14ac:dyDescent="0.25">
      <c r="A246" s="6" t="s">
        <v>302</v>
      </c>
      <c r="B246" s="20" t="s">
        <v>303</v>
      </c>
      <c r="C246" s="6" t="s">
        <v>51</v>
      </c>
      <c r="D246" s="18" t="s">
        <v>330</v>
      </c>
      <c r="E246" s="1" t="s">
        <v>19</v>
      </c>
      <c r="F246" s="22">
        <v>0.33333333333333331</v>
      </c>
      <c r="G246" s="22">
        <v>0.75</v>
      </c>
      <c r="H246" s="1">
        <v>22</v>
      </c>
      <c r="I246" s="1">
        <v>0</v>
      </c>
      <c r="J246" s="29" t="s">
        <v>205</v>
      </c>
      <c r="K246" s="1" t="s">
        <v>314</v>
      </c>
      <c r="L246" s="29">
        <f t="shared" si="26"/>
        <v>1</v>
      </c>
      <c r="M246" s="1">
        <v>3</v>
      </c>
      <c r="N246" s="1">
        <v>2</v>
      </c>
      <c r="O246" s="29">
        <f t="shared" si="27"/>
        <v>132</v>
      </c>
    </row>
    <row r="247" spans="1:15" ht="26.25" thickBot="1" x14ac:dyDescent="0.25">
      <c r="A247" s="6" t="s">
        <v>302</v>
      </c>
      <c r="B247" s="20" t="s">
        <v>303</v>
      </c>
      <c r="C247" s="6" t="s">
        <v>51</v>
      </c>
      <c r="D247" s="18" t="s">
        <v>571</v>
      </c>
      <c r="E247" s="1" t="s">
        <v>19</v>
      </c>
      <c r="F247" s="22">
        <v>0.33333333333333331</v>
      </c>
      <c r="G247" s="22">
        <v>0.75</v>
      </c>
      <c r="H247" s="1">
        <v>22</v>
      </c>
      <c r="I247" s="1">
        <v>0</v>
      </c>
      <c r="J247" s="29" t="s">
        <v>205</v>
      </c>
      <c r="K247" s="1" t="s">
        <v>314</v>
      </c>
      <c r="L247" s="29">
        <f t="shared" si="26"/>
        <v>1</v>
      </c>
      <c r="M247" s="1">
        <v>2</v>
      </c>
      <c r="N247" s="1">
        <v>2</v>
      </c>
      <c r="O247" s="29">
        <f t="shared" si="27"/>
        <v>88</v>
      </c>
    </row>
    <row r="248" spans="1:15" ht="39" thickBot="1" x14ac:dyDescent="0.25">
      <c r="A248" s="6" t="s">
        <v>302</v>
      </c>
      <c r="B248" s="20" t="s">
        <v>303</v>
      </c>
      <c r="C248" s="6" t="s">
        <v>51</v>
      </c>
      <c r="D248" s="18" t="s">
        <v>331</v>
      </c>
      <c r="E248" s="1" t="s">
        <v>19</v>
      </c>
      <c r="F248" s="22">
        <v>0.33333333333333331</v>
      </c>
      <c r="G248" s="22">
        <v>0.75</v>
      </c>
      <c r="H248" s="1">
        <v>22</v>
      </c>
      <c r="I248" s="1">
        <v>0</v>
      </c>
      <c r="J248" s="29" t="s">
        <v>205</v>
      </c>
      <c r="K248" s="1" t="s">
        <v>314</v>
      </c>
      <c r="L248" s="29">
        <f t="shared" si="26"/>
        <v>1</v>
      </c>
      <c r="M248" s="1">
        <v>2</v>
      </c>
      <c r="N248" s="1">
        <v>2</v>
      </c>
      <c r="O248" s="29">
        <f t="shared" si="27"/>
        <v>88</v>
      </c>
    </row>
    <row r="249" spans="1:15" ht="26.25" thickBot="1" x14ac:dyDescent="0.25">
      <c r="A249" s="6" t="s">
        <v>302</v>
      </c>
      <c r="B249" s="20" t="s">
        <v>303</v>
      </c>
      <c r="C249" s="6" t="s">
        <v>51</v>
      </c>
      <c r="D249" s="18" t="s">
        <v>332</v>
      </c>
      <c r="E249" s="1" t="s">
        <v>19</v>
      </c>
      <c r="F249" s="22">
        <v>0.33333333333333331</v>
      </c>
      <c r="G249" s="22">
        <v>0.75</v>
      </c>
      <c r="H249" s="1">
        <v>22</v>
      </c>
      <c r="I249" s="1">
        <v>0</v>
      </c>
      <c r="J249" s="29" t="s">
        <v>205</v>
      </c>
      <c r="K249" s="1" t="s">
        <v>314</v>
      </c>
      <c r="L249" s="29">
        <f t="shared" si="26"/>
        <v>1</v>
      </c>
      <c r="M249" s="1">
        <v>2</v>
      </c>
      <c r="N249" s="1">
        <v>2</v>
      </c>
      <c r="O249" s="29">
        <f t="shared" si="27"/>
        <v>88</v>
      </c>
    </row>
    <row r="250" spans="1:15" ht="26.25" thickBot="1" x14ac:dyDescent="0.25">
      <c r="A250" s="6" t="s">
        <v>302</v>
      </c>
      <c r="B250" s="20" t="s">
        <v>303</v>
      </c>
      <c r="C250" s="6" t="s">
        <v>51</v>
      </c>
      <c r="D250" s="18" t="s">
        <v>333</v>
      </c>
      <c r="E250" s="1" t="s">
        <v>19</v>
      </c>
      <c r="F250" s="22">
        <v>0.33333333333333331</v>
      </c>
      <c r="G250" s="22">
        <v>0.75</v>
      </c>
      <c r="H250" s="1">
        <v>22</v>
      </c>
      <c r="I250" s="1">
        <v>0</v>
      </c>
      <c r="J250" s="29" t="s">
        <v>205</v>
      </c>
      <c r="K250" s="1" t="s">
        <v>314</v>
      </c>
      <c r="L250" s="29">
        <f t="shared" si="26"/>
        <v>1</v>
      </c>
      <c r="M250" s="1">
        <v>2</v>
      </c>
      <c r="N250" s="1">
        <v>2</v>
      </c>
      <c r="O250" s="29">
        <f t="shared" si="27"/>
        <v>88</v>
      </c>
    </row>
    <row r="251" spans="1:15" ht="26.25" thickBot="1" x14ac:dyDescent="0.25">
      <c r="A251" s="6" t="s">
        <v>302</v>
      </c>
      <c r="B251" s="20" t="s">
        <v>303</v>
      </c>
      <c r="C251" s="6" t="s">
        <v>51</v>
      </c>
      <c r="D251" s="18" t="s">
        <v>334</v>
      </c>
      <c r="E251" s="1" t="s">
        <v>19</v>
      </c>
      <c r="F251" s="22">
        <v>0.33333333333333331</v>
      </c>
      <c r="G251" s="22">
        <v>0.75</v>
      </c>
      <c r="H251" s="1">
        <v>22</v>
      </c>
      <c r="I251" s="1">
        <v>0</v>
      </c>
      <c r="J251" s="29" t="s">
        <v>205</v>
      </c>
      <c r="K251" s="1" t="s">
        <v>314</v>
      </c>
      <c r="L251" s="29">
        <f t="shared" si="26"/>
        <v>1</v>
      </c>
      <c r="M251" s="1">
        <v>4</v>
      </c>
      <c r="N251" s="1">
        <v>2</v>
      </c>
      <c r="O251" s="29">
        <f t="shared" si="27"/>
        <v>176</v>
      </c>
    </row>
    <row r="252" spans="1:15" ht="13.5" thickBot="1" x14ac:dyDescent="0.25">
      <c r="A252" s="6" t="s">
        <v>302</v>
      </c>
      <c r="B252" s="20" t="s">
        <v>303</v>
      </c>
      <c r="C252" s="6" t="s">
        <v>51</v>
      </c>
      <c r="D252" s="18" t="s">
        <v>335</v>
      </c>
      <c r="E252" s="1" t="s">
        <v>19</v>
      </c>
      <c r="F252" s="22">
        <v>0</v>
      </c>
      <c r="G252" s="22">
        <v>0.99930555555555556</v>
      </c>
      <c r="H252" s="1">
        <v>22</v>
      </c>
      <c r="I252" s="1">
        <v>8</v>
      </c>
      <c r="J252" s="29" t="s">
        <v>205</v>
      </c>
      <c r="K252" s="1" t="s">
        <v>314</v>
      </c>
      <c r="L252" s="29">
        <f t="shared" si="26"/>
        <v>1</v>
      </c>
      <c r="M252" s="1">
        <v>4</v>
      </c>
      <c r="N252" s="1">
        <v>3</v>
      </c>
      <c r="O252" s="29">
        <f t="shared" si="27"/>
        <v>360</v>
      </c>
    </row>
    <row r="253" spans="1:15" ht="26.25" thickBot="1" x14ac:dyDescent="0.25">
      <c r="A253" s="6" t="s">
        <v>302</v>
      </c>
      <c r="B253" s="20" t="s">
        <v>303</v>
      </c>
      <c r="C253" s="6" t="s">
        <v>51</v>
      </c>
      <c r="D253" s="18" t="s">
        <v>336</v>
      </c>
      <c r="E253" s="1" t="s">
        <v>19</v>
      </c>
      <c r="F253" s="22">
        <v>0</v>
      </c>
      <c r="G253" s="22">
        <v>0.99930555555555556</v>
      </c>
      <c r="H253" s="1">
        <v>22</v>
      </c>
      <c r="I253" s="1">
        <v>8</v>
      </c>
      <c r="J253" s="29" t="s">
        <v>205</v>
      </c>
      <c r="K253" s="1" t="s">
        <v>314</v>
      </c>
      <c r="L253" s="29">
        <f t="shared" si="26"/>
        <v>1</v>
      </c>
      <c r="M253" s="1">
        <v>3</v>
      </c>
      <c r="N253" s="1">
        <v>2</v>
      </c>
      <c r="O253" s="29">
        <f t="shared" si="27"/>
        <v>180</v>
      </c>
    </row>
    <row r="254" spans="1:15" ht="13.5" thickBot="1" x14ac:dyDescent="0.25">
      <c r="A254" s="6" t="s">
        <v>302</v>
      </c>
      <c r="B254" s="20" t="s">
        <v>303</v>
      </c>
      <c r="C254" s="6" t="s">
        <v>51</v>
      </c>
      <c r="D254" s="18" t="s">
        <v>337</v>
      </c>
      <c r="E254" s="1" t="s">
        <v>19</v>
      </c>
      <c r="F254" s="22">
        <v>0.33333333333333331</v>
      </c>
      <c r="G254" s="22">
        <v>0.75</v>
      </c>
      <c r="H254" s="1">
        <v>22</v>
      </c>
      <c r="I254" s="1">
        <v>0</v>
      </c>
      <c r="J254" s="29" t="s">
        <v>205</v>
      </c>
      <c r="K254" s="1" t="s">
        <v>314</v>
      </c>
      <c r="L254" s="29">
        <f t="shared" si="26"/>
        <v>1</v>
      </c>
      <c r="M254" s="1">
        <v>3</v>
      </c>
      <c r="N254" s="1">
        <v>2</v>
      </c>
      <c r="O254" s="29">
        <f t="shared" si="27"/>
        <v>132</v>
      </c>
    </row>
    <row r="255" spans="1:15" ht="13.5" thickBot="1" x14ac:dyDescent="0.25">
      <c r="A255" s="6" t="s">
        <v>302</v>
      </c>
      <c r="B255" s="20" t="s">
        <v>303</v>
      </c>
      <c r="C255" s="6" t="s">
        <v>51</v>
      </c>
      <c r="D255" s="18" t="s">
        <v>338</v>
      </c>
      <c r="E255" s="1" t="s">
        <v>19</v>
      </c>
      <c r="F255" s="22">
        <v>0.33333333333333331</v>
      </c>
      <c r="G255" s="22">
        <v>0.75</v>
      </c>
      <c r="H255" s="1">
        <v>22</v>
      </c>
      <c r="I255" s="1">
        <v>0</v>
      </c>
      <c r="J255" s="29" t="s">
        <v>205</v>
      </c>
      <c r="K255" s="1" t="s">
        <v>314</v>
      </c>
      <c r="L255" s="29">
        <f t="shared" si="26"/>
        <v>1</v>
      </c>
      <c r="M255" s="1">
        <v>3</v>
      </c>
      <c r="N255" s="1">
        <v>2</v>
      </c>
      <c r="O255" s="29">
        <f t="shared" si="27"/>
        <v>132</v>
      </c>
    </row>
    <row r="256" spans="1:15" ht="13.5" thickBot="1" x14ac:dyDescent="0.25">
      <c r="A256" s="6" t="s">
        <v>302</v>
      </c>
      <c r="B256" s="20" t="s">
        <v>303</v>
      </c>
      <c r="C256" s="6" t="s">
        <v>51</v>
      </c>
      <c r="D256" s="18" t="s">
        <v>339</v>
      </c>
      <c r="E256" s="1" t="s">
        <v>19</v>
      </c>
      <c r="F256" s="22">
        <v>0.33333333333333331</v>
      </c>
      <c r="G256" s="22">
        <v>0.75</v>
      </c>
      <c r="H256" s="1">
        <v>22</v>
      </c>
      <c r="I256" s="1">
        <v>0</v>
      </c>
      <c r="J256" s="29" t="s">
        <v>205</v>
      </c>
      <c r="K256" s="1" t="s">
        <v>314</v>
      </c>
      <c r="L256" s="29">
        <f t="shared" si="26"/>
        <v>1</v>
      </c>
      <c r="M256" s="1">
        <v>3</v>
      </c>
      <c r="N256" s="1">
        <v>2</v>
      </c>
      <c r="O256" s="29">
        <f t="shared" si="27"/>
        <v>132</v>
      </c>
    </row>
    <row r="257" spans="1:15" ht="13.5" thickBot="1" x14ac:dyDescent="0.25">
      <c r="A257" s="6" t="s">
        <v>302</v>
      </c>
      <c r="B257" s="20" t="s">
        <v>303</v>
      </c>
      <c r="C257" s="6" t="s">
        <v>51</v>
      </c>
      <c r="D257" s="18" t="s">
        <v>340</v>
      </c>
      <c r="E257" s="1" t="s">
        <v>19</v>
      </c>
      <c r="F257" s="22">
        <v>0.33333333333333331</v>
      </c>
      <c r="G257" s="22">
        <v>0.75</v>
      </c>
      <c r="H257" s="1">
        <v>22</v>
      </c>
      <c r="I257" s="1">
        <v>0</v>
      </c>
      <c r="J257" s="29" t="s">
        <v>205</v>
      </c>
      <c r="K257" s="1" t="s">
        <v>314</v>
      </c>
      <c r="L257" s="29">
        <f t="shared" si="26"/>
        <v>1</v>
      </c>
      <c r="M257" s="1">
        <v>2</v>
      </c>
      <c r="N257" s="1">
        <v>2</v>
      </c>
      <c r="O257" s="29">
        <f t="shared" si="27"/>
        <v>88</v>
      </c>
    </row>
    <row r="258" spans="1:15" ht="26.25" thickBot="1" x14ac:dyDescent="0.25">
      <c r="A258" s="6" t="s">
        <v>302</v>
      </c>
      <c r="B258" s="20" t="s">
        <v>303</v>
      </c>
      <c r="C258" s="6" t="s">
        <v>51</v>
      </c>
      <c r="D258" s="18" t="s">
        <v>341</v>
      </c>
      <c r="E258" s="1" t="s">
        <v>19</v>
      </c>
      <c r="F258" s="22">
        <v>0.33333333333333331</v>
      </c>
      <c r="G258" s="22">
        <v>0.75</v>
      </c>
      <c r="H258" s="1">
        <v>22</v>
      </c>
      <c r="I258" s="1">
        <v>0</v>
      </c>
      <c r="J258" s="29" t="s">
        <v>205</v>
      </c>
      <c r="K258" s="1" t="s">
        <v>314</v>
      </c>
      <c r="L258" s="29">
        <f t="shared" si="26"/>
        <v>1</v>
      </c>
      <c r="M258" s="1">
        <v>3</v>
      </c>
      <c r="N258" s="1">
        <v>2</v>
      </c>
      <c r="O258" s="29">
        <f t="shared" si="27"/>
        <v>132</v>
      </c>
    </row>
    <row r="259" spans="1:15" ht="13.5" thickBot="1" x14ac:dyDescent="0.25">
      <c r="A259" s="7" t="s">
        <v>302</v>
      </c>
      <c r="B259" s="13" t="s">
        <v>303</v>
      </c>
      <c r="C259" s="6" t="s">
        <v>51</v>
      </c>
      <c r="D259" s="18" t="s">
        <v>342</v>
      </c>
      <c r="E259" s="1" t="s">
        <v>19</v>
      </c>
      <c r="F259" s="22">
        <v>0.33333333333333331</v>
      </c>
      <c r="G259" s="22">
        <v>0.75</v>
      </c>
      <c r="H259" s="1">
        <v>22</v>
      </c>
      <c r="I259" s="1">
        <v>0</v>
      </c>
      <c r="J259" s="29" t="s">
        <v>205</v>
      </c>
      <c r="K259" s="1" t="s">
        <v>314</v>
      </c>
      <c r="L259" s="29">
        <f t="shared" si="26"/>
        <v>1</v>
      </c>
      <c r="M259" s="1">
        <v>3</v>
      </c>
      <c r="N259" s="1">
        <v>3</v>
      </c>
      <c r="O259" s="29">
        <f t="shared" si="27"/>
        <v>198</v>
      </c>
    </row>
    <row r="260" spans="1:15" ht="13.5" thickBot="1" x14ac:dyDescent="0.25">
      <c r="A260" s="7" t="s">
        <v>302</v>
      </c>
      <c r="B260" s="7" t="s">
        <v>303</v>
      </c>
      <c r="C260" s="7" t="s">
        <v>51</v>
      </c>
      <c r="D260" s="18" t="s">
        <v>343</v>
      </c>
      <c r="E260" s="1" t="s">
        <v>19</v>
      </c>
      <c r="F260" s="22">
        <v>0.33333333333333331</v>
      </c>
      <c r="G260" s="22">
        <v>0.75</v>
      </c>
      <c r="H260" s="1">
        <v>22</v>
      </c>
      <c r="I260" s="1">
        <v>0</v>
      </c>
      <c r="J260" s="29" t="s">
        <v>205</v>
      </c>
      <c r="K260" s="1" t="s">
        <v>314</v>
      </c>
      <c r="L260" s="29">
        <f t="shared" si="26"/>
        <v>1</v>
      </c>
      <c r="M260" s="1">
        <v>3</v>
      </c>
      <c r="N260" s="1">
        <v>2</v>
      </c>
      <c r="O260" s="29">
        <f t="shared" si="27"/>
        <v>132</v>
      </c>
    </row>
    <row r="261" spans="1:15" ht="26.25" thickBot="1" x14ac:dyDescent="0.25">
      <c r="A261" s="7" t="s">
        <v>302</v>
      </c>
      <c r="B261" s="7" t="s">
        <v>303</v>
      </c>
      <c r="C261" s="7" t="s">
        <v>51</v>
      </c>
      <c r="D261" s="18" t="s">
        <v>344</v>
      </c>
      <c r="E261" s="1" t="s">
        <v>19</v>
      </c>
      <c r="F261" s="22">
        <v>0.33333333333333331</v>
      </c>
      <c r="G261" s="22">
        <v>0.75</v>
      </c>
      <c r="H261" s="1">
        <v>22</v>
      </c>
      <c r="I261" s="1">
        <v>0</v>
      </c>
      <c r="J261" s="29" t="s">
        <v>205</v>
      </c>
      <c r="K261" s="1" t="s">
        <v>314</v>
      </c>
      <c r="L261" s="29">
        <f t="shared" si="26"/>
        <v>1</v>
      </c>
      <c r="M261" s="1">
        <v>3</v>
      </c>
      <c r="N261" s="1">
        <v>2</v>
      </c>
      <c r="O261" s="29">
        <f t="shared" si="27"/>
        <v>132</v>
      </c>
    </row>
    <row r="262" spans="1:15" ht="26.25" thickBot="1" x14ac:dyDescent="0.25">
      <c r="A262" s="7" t="s">
        <v>302</v>
      </c>
      <c r="B262" s="7" t="s">
        <v>303</v>
      </c>
      <c r="C262" s="6" t="s">
        <v>51</v>
      </c>
      <c r="D262" s="18" t="s">
        <v>345</v>
      </c>
      <c r="E262" s="1" t="s">
        <v>19</v>
      </c>
      <c r="F262" s="22">
        <v>0.33333333333333331</v>
      </c>
      <c r="G262" s="22">
        <v>0.75</v>
      </c>
      <c r="H262" s="1">
        <v>22</v>
      </c>
      <c r="I262" s="1">
        <v>0</v>
      </c>
      <c r="J262" s="29" t="s">
        <v>205</v>
      </c>
      <c r="K262" s="1" t="s">
        <v>314</v>
      </c>
      <c r="L262" s="29">
        <f t="shared" si="26"/>
        <v>1</v>
      </c>
      <c r="M262" s="1">
        <v>3</v>
      </c>
      <c r="N262" s="1">
        <v>2</v>
      </c>
      <c r="O262" s="29">
        <f t="shared" si="27"/>
        <v>132</v>
      </c>
    </row>
    <row r="263" spans="1:15" ht="13.5" thickBot="1" x14ac:dyDescent="0.25">
      <c r="A263" s="7" t="s">
        <v>302</v>
      </c>
      <c r="B263" s="7" t="s">
        <v>303</v>
      </c>
      <c r="C263" s="6" t="s">
        <v>51</v>
      </c>
      <c r="D263" s="18" t="s">
        <v>346</v>
      </c>
      <c r="E263" s="1" t="s">
        <v>19</v>
      </c>
      <c r="F263" s="22">
        <v>0</v>
      </c>
      <c r="G263" s="22">
        <v>0.99930555555555556</v>
      </c>
      <c r="H263" s="1">
        <v>22</v>
      </c>
      <c r="I263" s="1">
        <v>8</v>
      </c>
      <c r="J263" s="29" t="s">
        <v>205</v>
      </c>
      <c r="K263" s="1" t="s">
        <v>314</v>
      </c>
      <c r="L263" s="29">
        <f t="shared" ref="L263:L294" si="28">IF(K263="BAIXA",1,IF(K263="MEDIA",1.84,IF(K263="ALTA",3.37,IF(K263="ELEVADA",4.11,""))))</f>
        <v>1</v>
      </c>
      <c r="M263" s="1">
        <v>4</v>
      </c>
      <c r="N263" s="1">
        <v>2</v>
      </c>
      <c r="O263" s="29">
        <f t="shared" ref="O263:O294" si="29">IF((L263&lt;&gt;"")*AND(M263&lt;&gt;"")*AND(H263&lt;&gt;"")*AND(I263&lt;&gt;"")*AND(N263&lt;&gt;""),(L263*M263*N263)*(H263+I263),"")</f>
        <v>240</v>
      </c>
    </row>
    <row r="264" spans="1:15" ht="26.25" thickBot="1" x14ac:dyDescent="0.25">
      <c r="A264" s="7" t="s">
        <v>302</v>
      </c>
      <c r="B264" s="7" t="s">
        <v>303</v>
      </c>
      <c r="C264" s="7" t="s">
        <v>51</v>
      </c>
      <c r="D264" s="18" t="s">
        <v>347</v>
      </c>
      <c r="E264" s="1" t="s">
        <v>19</v>
      </c>
      <c r="F264" s="22">
        <v>0.33333333333333331</v>
      </c>
      <c r="G264" s="22">
        <v>0.75</v>
      </c>
      <c r="H264" s="1">
        <v>22</v>
      </c>
      <c r="I264" s="1">
        <v>0</v>
      </c>
      <c r="J264" s="29" t="s">
        <v>205</v>
      </c>
      <c r="K264" s="1" t="s">
        <v>314</v>
      </c>
      <c r="L264" s="29">
        <f t="shared" si="28"/>
        <v>1</v>
      </c>
      <c r="M264" s="1">
        <v>4</v>
      </c>
      <c r="N264" s="1">
        <v>2</v>
      </c>
      <c r="O264" s="29">
        <f t="shared" si="29"/>
        <v>176</v>
      </c>
    </row>
    <row r="265" spans="1:15" ht="26.25" thickBot="1" x14ac:dyDescent="0.25">
      <c r="A265" s="7" t="s">
        <v>302</v>
      </c>
      <c r="B265" s="7" t="s">
        <v>303</v>
      </c>
      <c r="C265" s="6" t="s">
        <v>51</v>
      </c>
      <c r="D265" s="18" t="s">
        <v>348</v>
      </c>
      <c r="E265" s="1" t="s">
        <v>19</v>
      </c>
      <c r="F265" s="22">
        <v>0.33333333333333331</v>
      </c>
      <c r="G265" s="22">
        <v>0.75</v>
      </c>
      <c r="H265" s="1">
        <v>22</v>
      </c>
      <c r="I265" s="1">
        <v>0</v>
      </c>
      <c r="J265" s="29" t="s">
        <v>205</v>
      </c>
      <c r="K265" s="1" t="s">
        <v>314</v>
      </c>
      <c r="L265" s="29">
        <f t="shared" si="28"/>
        <v>1</v>
      </c>
      <c r="M265" s="1">
        <v>3</v>
      </c>
      <c r="N265" s="1">
        <v>2</v>
      </c>
      <c r="O265" s="29">
        <f t="shared" si="29"/>
        <v>132</v>
      </c>
    </row>
    <row r="266" spans="1:15" ht="39" thickBot="1" x14ac:dyDescent="0.25">
      <c r="A266" s="7" t="s">
        <v>302</v>
      </c>
      <c r="B266" s="7" t="s">
        <v>303</v>
      </c>
      <c r="C266" s="7" t="s">
        <v>51</v>
      </c>
      <c r="D266" s="18" t="s">
        <v>349</v>
      </c>
      <c r="E266" s="1" t="s">
        <v>19</v>
      </c>
      <c r="F266" s="22">
        <v>0</v>
      </c>
      <c r="G266" s="22">
        <v>0.99930555555555556</v>
      </c>
      <c r="H266" s="1">
        <v>22</v>
      </c>
      <c r="I266" s="1">
        <v>8</v>
      </c>
      <c r="J266" s="29" t="s">
        <v>205</v>
      </c>
      <c r="K266" s="1" t="s">
        <v>314</v>
      </c>
      <c r="L266" s="29">
        <f t="shared" si="28"/>
        <v>1</v>
      </c>
      <c r="M266" s="1">
        <v>4</v>
      </c>
      <c r="N266" s="1">
        <v>2</v>
      </c>
      <c r="O266" s="29">
        <f t="shared" si="29"/>
        <v>240</v>
      </c>
    </row>
    <row r="267" spans="1:15" ht="39" thickBot="1" x14ac:dyDescent="0.25">
      <c r="A267" s="7" t="s">
        <v>302</v>
      </c>
      <c r="B267" s="7" t="s">
        <v>303</v>
      </c>
      <c r="C267" s="7" t="s">
        <v>51</v>
      </c>
      <c r="D267" s="18" t="s">
        <v>350</v>
      </c>
      <c r="E267" s="1" t="s">
        <v>19</v>
      </c>
      <c r="F267" s="22">
        <v>0</v>
      </c>
      <c r="G267" s="22">
        <v>0.99930555555555556</v>
      </c>
      <c r="H267" s="1">
        <v>22</v>
      </c>
      <c r="I267" s="1">
        <v>8</v>
      </c>
      <c r="J267" s="29" t="s">
        <v>205</v>
      </c>
      <c r="K267" s="1" t="s">
        <v>314</v>
      </c>
      <c r="L267" s="29">
        <f t="shared" si="28"/>
        <v>1</v>
      </c>
      <c r="M267" s="1">
        <v>4</v>
      </c>
      <c r="N267" s="1">
        <v>2</v>
      </c>
      <c r="O267" s="29">
        <f t="shared" si="29"/>
        <v>240</v>
      </c>
    </row>
    <row r="268" spans="1:15" ht="39" thickBot="1" x14ac:dyDescent="0.25">
      <c r="A268" s="7" t="s">
        <v>302</v>
      </c>
      <c r="B268" s="7" t="s">
        <v>303</v>
      </c>
      <c r="C268" s="6" t="s">
        <v>51</v>
      </c>
      <c r="D268" s="18" t="s">
        <v>351</v>
      </c>
      <c r="E268" s="1" t="s">
        <v>19</v>
      </c>
      <c r="F268" s="22">
        <v>0.33333333333333331</v>
      </c>
      <c r="G268" s="22">
        <v>0.75</v>
      </c>
      <c r="H268" s="1">
        <v>22</v>
      </c>
      <c r="I268" s="1">
        <v>0</v>
      </c>
      <c r="J268" s="29" t="s">
        <v>205</v>
      </c>
      <c r="K268" s="1" t="s">
        <v>314</v>
      </c>
      <c r="L268" s="29">
        <f t="shared" si="28"/>
        <v>1</v>
      </c>
      <c r="M268" s="1">
        <v>4</v>
      </c>
      <c r="N268" s="1">
        <v>2</v>
      </c>
      <c r="O268" s="29">
        <f t="shared" si="29"/>
        <v>176</v>
      </c>
    </row>
    <row r="269" spans="1:15" ht="13.5" thickBot="1" x14ac:dyDescent="0.25">
      <c r="A269" s="7" t="s">
        <v>302</v>
      </c>
      <c r="B269" s="7" t="s">
        <v>303</v>
      </c>
      <c r="C269" s="7" t="s">
        <v>51</v>
      </c>
      <c r="D269" s="18" t="s">
        <v>352</v>
      </c>
      <c r="E269" s="1" t="s">
        <v>19</v>
      </c>
      <c r="F269" s="22">
        <v>0.33333333333333331</v>
      </c>
      <c r="G269" s="22">
        <v>0.75</v>
      </c>
      <c r="H269" s="1">
        <v>22</v>
      </c>
      <c r="I269" s="1">
        <v>0</v>
      </c>
      <c r="J269" s="29" t="s">
        <v>205</v>
      </c>
      <c r="K269" s="1" t="s">
        <v>314</v>
      </c>
      <c r="L269" s="29">
        <f t="shared" si="28"/>
        <v>1</v>
      </c>
      <c r="M269" s="1">
        <v>3</v>
      </c>
      <c r="N269" s="1">
        <v>2</v>
      </c>
      <c r="O269" s="29">
        <f t="shared" si="29"/>
        <v>132</v>
      </c>
    </row>
    <row r="270" spans="1:15" ht="13.5" thickBot="1" x14ac:dyDescent="0.25">
      <c r="A270" s="7" t="s">
        <v>302</v>
      </c>
      <c r="B270" s="7" t="s">
        <v>303</v>
      </c>
      <c r="C270" s="7" t="s">
        <v>51</v>
      </c>
      <c r="D270" s="18" t="s">
        <v>353</v>
      </c>
      <c r="E270" s="1" t="s">
        <v>19</v>
      </c>
      <c r="F270" s="22">
        <v>0.33333333333333331</v>
      </c>
      <c r="G270" s="22">
        <v>0.75</v>
      </c>
      <c r="H270" s="1">
        <v>22</v>
      </c>
      <c r="I270" s="1">
        <v>0</v>
      </c>
      <c r="J270" s="29" t="s">
        <v>205</v>
      </c>
      <c r="K270" s="1" t="s">
        <v>314</v>
      </c>
      <c r="L270" s="29">
        <f t="shared" si="28"/>
        <v>1</v>
      </c>
      <c r="M270" s="1">
        <v>3</v>
      </c>
      <c r="N270" s="1">
        <v>2</v>
      </c>
      <c r="O270" s="29">
        <f t="shared" si="29"/>
        <v>132</v>
      </c>
    </row>
    <row r="271" spans="1:15" ht="26.25" thickBot="1" x14ac:dyDescent="0.25">
      <c r="A271" s="7" t="s">
        <v>302</v>
      </c>
      <c r="B271" s="7" t="s">
        <v>303</v>
      </c>
      <c r="C271" s="7" t="s">
        <v>51</v>
      </c>
      <c r="D271" s="18" t="s">
        <v>354</v>
      </c>
      <c r="E271" s="1" t="s">
        <v>19</v>
      </c>
      <c r="F271" s="22">
        <v>0.33333333333333331</v>
      </c>
      <c r="G271" s="22">
        <v>0.75</v>
      </c>
      <c r="H271" s="1">
        <v>22</v>
      </c>
      <c r="I271" s="1">
        <v>0</v>
      </c>
      <c r="J271" s="29" t="s">
        <v>205</v>
      </c>
      <c r="K271" s="1" t="s">
        <v>314</v>
      </c>
      <c r="L271" s="29">
        <f t="shared" si="28"/>
        <v>1</v>
      </c>
      <c r="M271" s="1">
        <v>4</v>
      </c>
      <c r="N271" s="1">
        <v>2</v>
      </c>
      <c r="O271" s="29">
        <f t="shared" si="29"/>
        <v>176</v>
      </c>
    </row>
    <row r="272" spans="1:15" ht="26.25" thickBot="1" x14ac:dyDescent="0.25">
      <c r="A272" s="7" t="s">
        <v>302</v>
      </c>
      <c r="B272" s="7" t="s">
        <v>303</v>
      </c>
      <c r="C272" s="6" t="s">
        <v>51</v>
      </c>
      <c r="D272" s="18" t="s">
        <v>355</v>
      </c>
      <c r="E272" s="1" t="s">
        <v>19</v>
      </c>
      <c r="F272" s="22">
        <v>0.33333333333333331</v>
      </c>
      <c r="G272" s="22">
        <v>0.75</v>
      </c>
      <c r="H272" s="1">
        <v>22</v>
      </c>
      <c r="I272" s="1">
        <v>0</v>
      </c>
      <c r="J272" s="29" t="s">
        <v>205</v>
      </c>
      <c r="K272" s="1" t="s">
        <v>314</v>
      </c>
      <c r="L272" s="29">
        <f t="shared" si="28"/>
        <v>1</v>
      </c>
      <c r="M272" s="1">
        <v>4</v>
      </c>
      <c r="N272" s="1">
        <v>2</v>
      </c>
      <c r="O272" s="29">
        <f t="shared" si="29"/>
        <v>176</v>
      </c>
    </row>
    <row r="273" spans="1:15" ht="26.25" thickBot="1" x14ac:dyDescent="0.25">
      <c r="A273" s="7" t="s">
        <v>302</v>
      </c>
      <c r="B273" s="7" t="s">
        <v>303</v>
      </c>
      <c r="C273" s="7" t="s">
        <v>51</v>
      </c>
      <c r="D273" s="18" t="s">
        <v>356</v>
      </c>
      <c r="E273" s="1" t="s">
        <v>19</v>
      </c>
      <c r="F273" s="22">
        <v>0.33333333333333331</v>
      </c>
      <c r="G273" s="22">
        <v>0.75</v>
      </c>
      <c r="H273" s="1">
        <v>22</v>
      </c>
      <c r="I273" s="1">
        <v>0</v>
      </c>
      <c r="J273" s="29" t="s">
        <v>205</v>
      </c>
      <c r="K273" s="1" t="s">
        <v>312</v>
      </c>
      <c r="L273" s="29">
        <f t="shared" si="28"/>
        <v>1.84</v>
      </c>
      <c r="M273" s="1">
        <v>5</v>
      </c>
      <c r="N273" s="1">
        <v>2</v>
      </c>
      <c r="O273" s="29">
        <f t="shared" si="29"/>
        <v>404.80000000000007</v>
      </c>
    </row>
    <row r="274" spans="1:15" ht="51.75" thickBot="1" x14ac:dyDescent="0.25">
      <c r="A274" s="7" t="s">
        <v>302</v>
      </c>
      <c r="B274" s="7" t="s">
        <v>303</v>
      </c>
      <c r="C274" s="6" t="s">
        <v>51</v>
      </c>
      <c r="D274" s="18" t="s">
        <v>357</v>
      </c>
      <c r="E274" s="1" t="s">
        <v>19</v>
      </c>
      <c r="F274" s="22">
        <v>0.33333333333333331</v>
      </c>
      <c r="G274" s="22">
        <v>0.75</v>
      </c>
      <c r="H274" s="1">
        <v>22</v>
      </c>
      <c r="I274" s="1">
        <v>0</v>
      </c>
      <c r="J274" s="29" t="s">
        <v>205</v>
      </c>
      <c r="K274" s="1" t="s">
        <v>312</v>
      </c>
      <c r="L274" s="29">
        <f t="shared" si="28"/>
        <v>1.84</v>
      </c>
      <c r="M274" s="1">
        <v>4</v>
      </c>
      <c r="N274" s="1">
        <v>2</v>
      </c>
      <c r="O274" s="29">
        <f t="shared" si="29"/>
        <v>323.84000000000003</v>
      </c>
    </row>
    <row r="275" spans="1:15" ht="26.25" thickBot="1" x14ac:dyDescent="0.25">
      <c r="A275" s="7" t="s">
        <v>302</v>
      </c>
      <c r="B275" s="7" t="s">
        <v>303</v>
      </c>
      <c r="C275" s="7" t="s">
        <v>51</v>
      </c>
      <c r="D275" s="18" t="s">
        <v>358</v>
      </c>
      <c r="E275" s="1" t="s">
        <v>19</v>
      </c>
      <c r="F275" s="22">
        <v>0.33333333333333331</v>
      </c>
      <c r="G275" s="22">
        <v>0.75</v>
      </c>
      <c r="H275" s="1">
        <v>22</v>
      </c>
      <c r="I275" s="1">
        <v>0</v>
      </c>
      <c r="J275" s="29" t="s">
        <v>205</v>
      </c>
      <c r="K275" s="1" t="s">
        <v>314</v>
      </c>
      <c r="L275" s="29">
        <f t="shared" si="28"/>
        <v>1</v>
      </c>
      <c r="M275" s="1">
        <v>3</v>
      </c>
      <c r="N275" s="1">
        <v>2</v>
      </c>
      <c r="O275" s="29">
        <f t="shared" si="29"/>
        <v>132</v>
      </c>
    </row>
    <row r="276" spans="1:15" ht="39" thickBot="1" x14ac:dyDescent="0.25">
      <c r="A276" s="7" t="s">
        <v>302</v>
      </c>
      <c r="B276" s="7" t="s">
        <v>303</v>
      </c>
      <c r="C276" s="7" t="s">
        <v>51</v>
      </c>
      <c r="D276" s="18" t="s">
        <v>359</v>
      </c>
      <c r="E276" s="1" t="s">
        <v>19</v>
      </c>
      <c r="F276" s="22">
        <v>0.33333333333333331</v>
      </c>
      <c r="G276" s="22">
        <v>0.75</v>
      </c>
      <c r="H276" s="1">
        <v>22</v>
      </c>
      <c r="I276" s="1">
        <v>0</v>
      </c>
      <c r="J276" s="29" t="s">
        <v>205</v>
      </c>
      <c r="K276" s="1" t="s">
        <v>314</v>
      </c>
      <c r="L276" s="29">
        <f t="shared" si="28"/>
        <v>1</v>
      </c>
      <c r="M276" s="1">
        <v>3</v>
      </c>
      <c r="N276" s="1">
        <v>2</v>
      </c>
      <c r="O276" s="29">
        <f t="shared" si="29"/>
        <v>132</v>
      </c>
    </row>
    <row r="277" spans="1:15" ht="51.75" thickBot="1" x14ac:dyDescent="0.25">
      <c r="A277" s="6" t="s">
        <v>302</v>
      </c>
      <c r="B277" s="20" t="s">
        <v>303</v>
      </c>
      <c r="C277" s="6" t="s">
        <v>51</v>
      </c>
      <c r="D277" s="18" t="s">
        <v>360</v>
      </c>
      <c r="E277" s="1" t="s">
        <v>19</v>
      </c>
      <c r="F277" s="22">
        <v>0.33333333333333331</v>
      </c>
      <c r="G277" s="22">
        <v>0.75</v>
      </c>
      <c r="H277" s="1">
        <v>22</v>
      </c>
      <c r="I277" s="1">
        <v>0</v>
      </c>
      <c r="J277" s="29" t="s">
        <v>205</v>
      </c>
      <c r="K277" s="1" t="s">
        <v>314</v>
      </c>
      <c r="L277" s="29">
        <f t="shared" si="28"/>
        <v>1</v>
      </c>
      <c r="M277" s="1">
        <v>4</v>
      </c>
      <c r="N277" s="1">
        <v>2</v>
      </c>
      <c r="O277" s="29">
        <f t="shared" si="29"/>
        <v>176</v>
      </c>
    </row>
    <row r="278" spans="1:15" ht="26.25" thickBot="1" x14ac:dyDescent="0.25">
      <c r="A278" s="6" t="s">
        <v>302</v>
      </c>
      <c r="B278" s="20" t="s">
        <v>303</v>
      </c>
      <c r="C278" s="7" t="s">
        <v>51</v>
      </c>
      <c r="D278" s="18" t="s">
        <v>361</v>
      </c>
      <c r="E278" s="1" t="s">
        <v>19</v>
      </c>
      <c r="F278" s="22">
        <v>0.33333333333333331</v>
      </c>
      <c r="G278" s="22">
        <v>0.75</v>
      </c>
      <c r="H278" s="1">
        <v>22</v>
      </c>
      <c r="I278" s="1">
        <v>0</v>
      </c>
      <c r="J278" s="29" t="s">
        <v>205</v>
      </c>
      <c r="K278" s="1" t="s">
        <v>314</v>
      </c>
      <c r="L278" s="29">
        <f t="shared" si="28"/>
        <v>1</v>
      </c>
      <c r="M278" s="1">
        <v>3</v>
      </c>
      <c r="N278" s="1">
        <v>2</v>
      </c>
      <c r="O278" s="29">
        <f t="shared" si="29"/>
        <v>132</v>
      </c>
    </row>
    <row r="279" spans="1:15" ht="26.25" thickBot="1" x14ac:dyDescent="0.25">
      <c r="A279" s="6" t="s">
        <v>302</v>
      </c>
      <c r="B279" s="20" t="s">
        <v>303</v>
      </c>
      <c r="C279" s="7" t="s">
        <v>51</v>
      </c>
      <c r="D279" s="18" t="s">
        <v>362</v>
      </c>
      <c r="E279" s="1" t="s">
        <v>19</v>
      </c>
      <c r="F279" s="22">
        <v>0.33333333333333331</v>
      </c>
      <c r="G279" s="22">
        <v>0.75</v>
      </c>
      <c r="H279" s="1">
        <v>22</v>
      </c>
      <c r="I279" s="1">
        <v>0</v>
      </c>
      <c r="J279" s="29" t="s">
        <v>205</v>
      </c>
      <c r="K279" s="1" t="s">
        <v>314</v>
      </c>
      <c r="L279" s="29">
        <f t="shared" si="28"/>
        <v>1</v>
      </c>
      <c r="M279" s="1">
        <v>3</v>
      </c>
      <c r="N279" s="1">
        <v>2</v>
      </c>
      <c r="O279" s="29">
        <f t="shared" si="29"/>
        <v>132</v>
      </c>
    </row>
    <row r="280" spans="1:15" ht="39" thickBot="1" x14ac:dyDescent="0.25">
      <c r="A280" s="6" t="s">
        <v>302</v>
      </c>
      <c r="B280" s="20" t="s">
        <v>303</v>
      </c>
      <c r="C280" s="7" t="s">
        <v>51</v>
      </c>
      <c r="D280" s="18" t="s">
        <v>363</v>
      </c>
      <c r="E280" s="1" t="s">
        <v>19</v>
      </c>
      <c r="F280" s="22">
        <v>0.33333333333333331</v>
      </c>
      <c r="G280" s="22">
        <v>0.75</v>
      </c>
      <c r="H280" s="1">
        <v>22</v>
      </c>
      <c r="I280" s="1">
        <v>0</v>
      </c>
      <c r="J280" s="29" t="s">
        <v>205</v>
      </c>
      <c r="K280" s="1" t="s">
        <v>314</v>
      </c>
      <c r="L280" s="29">
        <f t="shared" si="28"/>
        <v>1</v>
      </c>
      <c r="M280" s="1">
        <v>3</v>
      </c>
      <c r="N280" s="1">
        <v>2</v>
      </c>
      <c r="O280" s="29">
        <f t="shared" si="29"/>
        <v>132</v>
      </c>
    </row>
    <row r="281" spans="1:15" ht="13.5" thickBot="1" x14ac:dyDescent="0.25">
      <c r="A281" s="6" t="s">
        <v>302</v>
      </c>
      <c r="B281" s="20" t="s">
        <v>303</v>
      </c>
      <c r="C281" s="7" t="s">
        <v>51</v>
      </c>
      <c r="D281" s="18" t="s">
        <v>364</v>
      </c>
      <c r="E281" s="1" t="s">
        <v>19</v>
      </c>
      <c r="F281" s="22">
        <v>0</v>
      </c>
      <c r="G281" s="22">
        <v>0.99930555555555556</v>
      </c>
      <c r="H281" s="1">
        <v>22</v>
      </c>
      <c r="I281" s="1">
        <v>8</v>
      </c>
      <c r="J281" s="29" t="s">
        <v>205</v>
      </c>
      <c r="K281" s="1" t="s">
        <v>314</v>
      </c>
      <c r="L281" s="29">
        <f t="shared" si="28"/>
        <v>1</v>
      </c>
      <c r="M281" s="1">
        <v>4</v>
      </c>
      <c r="N281" s="1">
        <v>2</v>
      </c>
      <c r="O281" s="29">
        <f t="shared" si="29"/>
        <v>240</v>
      </c>
    </row>
    <row r="282" spans="1:15" ht="39" thickBot="1" x14ac:dyDescent="0.25">
      <c r="A282" s="6" t="s">
        <v>302</v>
      </c>
      <c r="B282" s="20" t="s">
        <v>303</v>
      </c>
      <c r="C282" s="6" t="s">
        <v>51</v>
      </c>
      <c r="D282" s="18" t="s">
        <v>365</v>
      </c>
      <c r="E282" s="1" t="s">
        <v>19</v>
      </c>
      <c r="F282" s="22">
        <v>0.29166666666666669</v>
      </c>
      <c r="G282" s="22">
        <v>0.91666666666666663</v>
      </c>
      <c r="H282" s="1">
        <v>22</v>
      </c>
      <c r="I282" s="1">
        <v>0</v>
      </c>
      <c r="J282" s="29" t="s">
        <v>205</v>
      </c>
      <c r="K282" s="1" t="s">
        <v>314</v>
      </c>
      <c r="L282" s="29">
        <f t="shared" si="28"/>
        <v>1</v>
      </c>
      <c r="M282" s="1">
        <v>4</v>
      </c>
      <c r="N282" s="1">
        <v>1</v>
      </c>
      <c r="O282" s="29">
        <f t="shared" si="29"/>
        <v>88</v>
      </c>
    </row>
    <row r="283" spans="1:15" ht="26.25" thickBot="1" x14ac:dyDescent="0.25">
      <c r="A283" s="6" t="s">
        <v>302</v>
      </c>
      <c r="B283" s="20" t="s">
        <v>303</v>
      </c>
      <c r="C283" s="7" t="s">
        <v>51</v>
      </c>
      <c r="D283" s="18" t="s">
        <v>366</v>
      </c>
      <c r="E283" s="1" t="s">
        <v>19</v>
      </c>
      <c r="F283" s="22">
        <v>0.33333333333333331</v>
      </c>
      <c r="G283" s="22">
        <v>0.75</v>
      </c>
      <c r="H283" s="1">
        <v>22</v>
      </c>
      <c r="I283" s="1">
        <v>0</v>
      </c>
      <c r="J283" s="29" t="s">
        <v>205</v>
      </c>
      <c r="K283" s="1" t="s">
        <v>314</v>
      </c>
      <c r="L283" s="29">
        <f t="shared" si="28"/>
        <v>1</v>
      </c>
      <c r="M283" s="1">
        <v>4</v>
      </c>
      <c r="N283" s="1">
        <v>2</v>
      </c>
      <c r="O283" s="29">
        <f t="shared" si="29"/>
        <v>176</v>
      </c>
    </row>
    <row r="284" spans="1:15" ht="39" thickBot="1" x14ac:dyDescent="0.25">
      <c r="A284" s="6" t="s">
        <v>302</v>
      </c>
      <c r="B284" s="20" t="s">
        <v>303</v>
      </c>
      <c r="C284" s="7" t="s">
        <v>51</v>
      </c>
      <c r="D284" s="18" t="s">
        <v>367</v>
      </c>
      <c r="E284" s="1" t="s">
        <v>19</v>
      </c>
      <c r="F284" s="22">
        <v>0.33333333333333331</v>
      </c>
      <c r="G284" s="22">
        <v>0.75</v>
      </c>
      <c r="H284" s="1">
        <v>22</v>
      </c>
      <c r="I284" s="1">
        <v>0</v>
      </c>
      <c r="J284" s="29" t="s">
        <v>205</v>
      </c>
      <c r="K284" s="1" t="s">
        <v>312</v>
      </c>
      <c r="L284" s="29">
        <f t="shared" si="28"/>
        <v>1.84</v>
      </c>
      <c r="M284" s="1">
        <v>6</v>
      </c>
      <c r="N284" s="1">
        <v>3</v>
      </c>
      <c r="O284" s="29">
        <f t="shared" si="29"/>
        <v>728.6400000000001</v>
      </c>
    </row>
    <row r="285" spans="1:15" ht="13.5" thickBot="1" x14ac:dyDescent="0.25">
      <c r="A285" s="6" t="s">
        <v>302</v>
      </c>
      <c r="B285" s="20" t="s">
        <v>303</v>
      </c>
      <c r="C285" s="6" t="s">
        <v>51</v>
      </c>
      <c r="D285" s="44" t="s">
        <v>368</v>
      </c>
      <c r="E285" s="1" t="s">
        <v>19</v>
      </c>
      <c r="F285" s="22">
        <v>0</v>
      </c>
      <c r="G285" s="22">
        <v>0.99930555555555556</v>
      </c>
      <c r="H285" s="1">
        <v>22</v>
      </c>
      <c r="I285" s="1">
        <v>8</v>
      </c>
      <c r="J285" s="29" t="s">
        <v>205</v>
      </c>
      <c r="K285" s="1" t="s">
        <v>310</v>
      </c>
      <c r="L285" s="29">
        <f t="shared" si="28"/>
        <v>3.37</v>
      </c>
      <c r="M285" s="1">
        <v>8</v>
      </c>
      <c r="N285" s="1">
        <v>4</v>
      </c>
      <c r="O285" s="29">
        <f t="shared" si="29"/>
        <v>3235.2000000000003</v>
      </c>
    </row>
    <row r="286" spans="1:15" ht="13.5" thickBot="1" x14ac:dyDescent="0.25">
      <c r="A286" s="6" t="s">
        <v>302</v>
      </c>
      <c r="B286" s="20" t="s">
        <v>303</v>
      </c>
      <c r="C286" s="6" t="s">
        <v>51</v>
      </c>
      <c r="D286" s="18" t="s">
        <v>369</v>
      </c>
      <c r="E286" s="1" t="s">
        <v>19</v>
      </c>
      <c r="F286" s="22">
        <v>0.29166666666666669</v>
      </c>
      <c r="G286" s="22">
        <v>0.91666666666666663</v>
      </c>
      <c r="H286" s="1">
        <v>22</v>
      </c>
      <c r="I286" s="1">
        <v>0</v>
      </c>
      <c r="J286" s="29" t="s">
        <v>205</v>
      </c>
      <c r="K286" s="1" t="s">
        <v>312</v>
      </c>
      <c r="L286" s="29">
        <f t="shared" si="28"/>
        <v>1.84</v>
      </c>
      <c r="M286" s="1">
        <v>4</v>
      </c>
      <c r="N286" s="1">
        <v>3</v>
      </c>
      <c r="O286" s="29">
        <f t="shared" si="29"/>
        <v>485.76000000000005</v>
      </c>
    </row>
    <row r="287" spans="1:15" ht="13.5" thickBot="1" x14ac:dyDescent="0.25">
      <c r="A287" s="6" t="s">
        <v>302</v>
      </c>
      <c r="B287" s="20" t="s">
        <v>303</v>
      </c>
      <c r="C287" s="6" t="s">
        <v>51</v>
      </c>
      <c r="D287" s="18" t="s">
        <v>370</v>
      </c>
      <c r="E287" s="1" t="s">
        <v>19</v>
      </c>
      <c r="F287" s="22">
        <v>0.29166666666666669</v>
      </c>
      <c r="G287" s="22">
        <v>0.91666666666666663</v>
      </c>
      <c r="H287" s="1">
        <v>22</v>
      </c>
      <c r="I287" s="1">
        <v>0</v>
      </c>
      <c r="J287" s="29" t="s">
        <v>205</v>
      </c>
      <c r="K287" s="1" t="s">
        <v>312</v>
      </c>
      <c r="L287" s="29">
        <f t="shared" si="28"/>
        <v>1.84</v>
      </c>
      <c r="M287" s="1">
        <v>4</v>
      </c>
      <c r="N287" s="1">
        <v>3</v>
      </c>
      <c r="O287" s="29">
        <f t="shared" si="29"/>
        <v>485.76000000000005</v>
      </c>
    </row>
    <row r="288" spans="1:15" ht="13.5" thickBot="1" x14ac:dyDescent="0.25">
      <c r="A288" s="6" t="s">
        <v>302</v>
      </c>
      <c r="B288" s="20" t="s">
        <v>303</v>
      </c>
      <c r="C288" s="6" t="s">
        <v>51</v>
      </c>
      <c r="D288" s="18" t="s">
        <v>371</v>
      </c>
      <c r="E288" s="1" t="s">
        <v>19</v>
      </c>
      <c r="F288" s="22">
        <v>0.33333333333333331</v>
      </c>
      <c r="G288" s="22">
        <v>0.75</v>
      </c>
      <c r="H288" s="1">
        <v>22</v>
      </c>
      <c r="I288" s="1">
        <v>0</v>
      </c>
      <c r="J288" s="29" t="s">
        <v>205</v>
      </c>
      <c r="K288" s="1" t="s">
        <v>310</v>
      </c>
      <c r="L288" s="29">
        <f t="shared" si="28"/>
        <v>3.37</v>
      </c>
      <c r="M288" s="1">
        <v>8</v>
      </c>
      <c r="N288" s="1">
        <v>4</v>
      </c>
      <c r="O288" s="29">
        <f t="shared" si="29"/>
        <v>2372.48</v>
      </c>
    </row>
    <row r="289" spans="1:15" ht="26.25" thickBot="1" x14ac:dyDescent="0.25">
      <c r="A289" s="6" t="s">
        <v>302</v>
      </c>
      <c r="B289" s="20" t="s">
        <v>303</v>
      </c>
      <c r="C289" s="7" t="s">
        <v>51</v>
      </c>
      <c r="D289" s="18" t="s">
        <v>372</v>
      </c>
      <c r="E289" s="1" t="s">
        <v>19</v>
      </c>
      <c r="F289" s="22">
        <v>0.33333333333333331</v>
      </c>
      <c r="G289" s="22">
        <v>0.75</v>
      </c>
      <c r="H289" s="1">
        <v>22</v>
      </c>
      <c r="I289" s="1">
        <v>0</v>
      </c>
      <c r="J289" s="29" t="s">
        <v>205</v>
      </c>
      <c r="K289" s="1" t="s">
        <v>312</v>
      </c>
      <c r="L289" s="29">
        <f t="shared" si="28"/>
        <v>1.84</v>
      </c>
      <c r="M289" s="1">
        <v>5</v>
      </c>
      <c r="N289" s="1">
        <v>3</v>
      </c>
      <c r="O289" s="29">
        <f t="shared" si="29"/>
        <v>607.20000000000005</v>
      </c>
    </row>
    <row r="290" spans="1:15" ht="26.25" thickBot="1" x14ac:dyDescent="0.25">
      <c r="A290" s="6" t="s">
        <v>302</v>
      </c>
      <c r="B290" s="20" t="s">
        <v>303</v>
      </c>
      <c r="C290" s="6" t="s">
        <v>51</v>
      </c>
      <c r="D290" s="18" t="s">
        <v>373</v>
      </c>
      <c r="E290" s="1" t="s">
        <v>19</v>
      </c>
      <c r="F290" s="22">
        <v>0.33333333333333331</v>
      </c>
      <c r="G290" s="22">
        <v>0.75</v>
      </c>
      <c r="H290" s="1">
        <v>22</v>
      </c>
      <c r="I290" s="1">
        <v>0</v>
      </c>
      <c r="J290" s="29" t="s">
        <v>205</v>
      </c>
      <c r="K290" s="1" t="s">
        <v>312</v>
      </c>
      <c r="L290" s="29">
        <f t="shared" si="28"/>
        <v>1.84</v>
      </c>
      <c r="M290" s="1">
        <v>5</v>
      </c>
      <c r="N290" s="1">
        <v>3</v>
      </c>
      <c r="O290" s="29">
        <f t="shared" si="29"/>
        <v>607.20000000000005</v>
      </c>
    </row>
    <row r="291" spans="1:15" ht="26.25" thickBot="1" x14ac:dyDescent="0.25">
      <c r="A291" s="6" t="s">
        <v>302</v>
      </c>
      <c r="B291" s="20" t="s">
        <v>303</v>
      </c>
      <c r="C291" s="6" t="s">
        <v>51</v>
      </c>
      <c r="D291" s="18" t="s">
        <v>374</v>
      </c>
      <c r="E291" s="1" t="s">
        <v>19</v>
      </c>
      <c r="F291" s="22">
        <v>0.33333333333333331</v>
      </c>
      <c r="G291" s="22">
        <v>0.75</v>
      </c>
      <c r="H291" s="1">
        <v>22</v>
      </c>
      <c r="I291" s="1">
        <v>0</v>
      </c>
      <c r="J291" s="29" t="s">
        <v>205</v>
      </c>
      <c r="K291" s="1" t="s">
        <v>312</v>
      </c>
      <c r="L291" s="29">
        <f t="shared" si="28"/>
        <v>1.84</v>
      </c>
      <c r="M291" s="1">
        <v>5</v>
      </c>
      <c r="N291" s="1">
        <v>3</v>
      </c>
      <c r="O291" s="29">
        <f t="shared" si="29"/>
        <v>607.20000000000005</v>
      </c>
    </row>
    <row r="292" spans="1:15" ht="26.25" thickBot="1" x14ac:dyDescent="0.25">
      <c r="A292" s="6" t="s">
        <v>302</v>
      </c>
      <c r="B292" s="20" t="s">
        <v>303</v>
      </c>
      <c r="C292" s="6" t="s">
        <v>51</v>
      </c>
      <c r="D292" s="18" t="s">
        <v>375</v>
      </c>
      <c r="E292" s="1" t="s">
        <v>19</v>
      </c>
      <c r="F292" s="22">
        <v>0.29166666666666669</v>
      </c>
      <c r="G292" s="22">
        <v>0.91666666666666663</v>
      </c>
      <c r="H292" s="1">
        <v>22</v>
      </c>
      <c r="I292" s="1">
        <v>0</v>
      </c>
      <c r="J292" s="29" t="s">
        <v>205</v>
      </c>
      <c r="K292" s="1" t="s">
        <v>312</v>
      </c>
      <c r="L292" s="29">
        <f t="shared" si="28"/>
        <v>1.84</v>
      </c>
      <c r="M292" s="1">
        <v>5</v>
      </c>
      <c r="N292" s="1">
        <v>3</v>
      </c>
      <c r="O292" s="29">
        <f t="shared" si="29"/>
        <v>607.20000000000005</v>
      </c>
    </row>
    <row r="293" spans="1:15" ht="26.25" thickBot="1" x14ac:dyDescent="0.25">
      <c r="A293" s="6" t="s">
        <v>302</v>
      </c>
      <c r="B293" s="20" t="s">
        <v>303</v>
      </c>
      <c r="C293" s="7" t="s">
        <v>51</v>
      </c>
      <c r="D293" s="18" t="s">
        <v>376</v>
      </c>
      <c r="E293" s="1" t="s">
        <v>19</v>
      </c>
      <c r="F293" s="22">
        <v>0.33333333333333331</v>
      </c>
      <c r="G293" s="22">
        <v>0.75</v>
      </c>
      <c r="H293" s="1">
        <v>22</v>
      </c>
      <c r="I293" s="1">
        <v>0</v>
      </c>
      <c r="J293" s="29" t="s">
        <v>205</v>
      </c>
      <c r="K293" s="1" t="s">
        <v>312</v>
      </c>
      <c r="L293" s="29">
        <f t="shared" si="28"/>
        <v>1.84</v>
      </c>
      <c r="M293" s="1">
        <v>5</v>
      </c>
      <c r="N293" s="1">
        <v>3</v>
      </c>
      <c r="O293" s="29">
        <f t="shared" si="29"/>
        <v>607.20000000000005</v>
      </c>
    </row>
    <row r="294" spans="1:15" ht="39" thickBot="1" x14ac:dyDescent="0.25">
      <c r="A294" s="6" t="s">
        <v>302</v>
      </c>
      <c r="B294" s="20" t="s">
        <v>303</v>
      </c>
      <c r="C294" s="7" t="s">
        <v>51</v>
      </c>
      <c r="D294" s="18" t="s">
        <v>377</v>
      </c>
      <c r="E294" s="1" t="s">
        <v>19</v>
      </c>
      <c r="F294" s="22">
        <v>0.33333333333333331</v>
      </c>
      <c r="G294" s="22">
        <v>0.75</v>
      </c>
      <c r="H294" s="1">
        <v>22</v>
      </c>
      <c r="I294" s="1">
        <v>0</v>
      </c>
      <c r="J294" s="29" t="s">
        <v>205</v>
      </c>
      <c r="K294" s="1" t="s">
        <v>314</v>
      </c>
      <c r="L294" s="29">
        <f t="shared" si="28"/>
        <v>1</v>
      </c>
      <c r="M294" s="1">
        <v>3</v>
      </c>
      <c r="N294" s="1">
        <v>2</v>
      </c>
      <c r="O294" s="29">
        <f t="shared" si="29"/>
        <v>132</v>
      </c>
    </row>
    <row r="295" spans="1:15" ht="26.25" thickBot="1" x14ac:dyDescent="0.25">
      <c r="A295" s="6" t="s">
        <v>302</v>
      </c>
      <c r="B295" s="20" t="s">
        <v>303</v>
      </c>
      <c r="C295" s="7" t="s">
        <v>51</v>
      </c>
      <c r="D295" s="18" t="s">
        <v>309</v>
      </c>
      <c r="E295" s="1" t="s">
        <v>19</v>
      </c>
      <c r="F295" s="22">
        <v>0.29166666666666669</v>
      </c>
      <c r="G295" s="22">
        <v>0.91666666666666663</v>
      </c>
      <c r="H295" s="1">
        <v>22</v>
      </c>
      <c r="I295" s="1">
        <v>8</v>
      </c>
      <c r="J295" s="29" t="s">
        <v>205</v>
      </c>
      <c r="K295" s="1" t="s">
        <v>310</v>
      </c>
      <c r="L295" s="29">
        <f t="shared" ref="L295:L326" si="30">IF(K295="BAIXA",1,IF(K295="MEDIA",1.84,IF(K295="ALTA",3.37,IF(K295="ELEVADA",4.11,""))))</f>
        <v>3.37</v>
      </c>
      <c r="M295" s="1">
        <v>2</v>
      </c>
      <c r="N295" s="1">
        <v>2</v>
      </c>
      <c r="O295" s="29">
        <f t="shared" ref="O295:O326" si="31">IF((L295&lt;&gt;"")*AND(M295&lt;&gt;"")*AND(H295&lt;&gt;"")*AND(I295&lt;&gt;"")*AND(N295&lt;&gt;""),(L295*M295*N295)*(H295+I295),"")</f>
        <v>404.40000000000003</v>
      </c>
    </row>
    <row r="296" spans="1:15" ht="13.5" thickBot="1" x14ac:dyDescent="0.25">
      <c r="A296" s="6" t="s">
        <v>302</v>
      </c>
      <c r="B296" s="20" t="s">
        <v>303</v>
      </c>
      <c r="C296" s="7" t="s">
        <v>51</v>
      </c>
      <c r="D296" s="18" t="s">
        <v>311</v>
      </c>
      <c r="E296" s="1" t="s">
        <v>19</v>
      </c>
      <c r="F296" s="22">
        <v>0.33333333333333331</v>
      </c>
      <c r="G296" s="22">
        <v>0.75</v>
      </c>
      <c r="H296" s="1">
        <v>22</v>
      </c>
      <c r="I296" s="1">
        <v>0</v>
      </c>
      <c r="J296" s="29" t="s">
        <v>205</v>
      </c>
      <c r="K296" s="1" t="s">
        <v>312</v>
      </c>
      <c r="L296" s="29">
        <f t="shared" si="30"/>
        <v>1.84</v>
      </c>
      <c r="M296" s="1">
        <v>4</v>
      </c>
      <c r="N296" s="1">
        <v>2</v>
      </c>
      <c r="O296" s="29">
        <f t="shared" si="31"/>
        <v>323.84000000000003</v>
      </c>
    </row>
    <row r="297" spans="1:15" ht="13.5" thickBot="1" x14ac:dyDescent="0.25">
      <c r="A297" s="6" t="s">
        <v>302</v>
      </c>
      <c r="B297" s="20" t="s">
        <v>303</v>
      </c>
      <c r="C297" s="7" t="s">
        <v>51</v>
      </c>
      <c r="D297" s="18" t="s">
        <v>378</v>
      </c>
      <c r="E297" s="1" t="s">
        <v>19</v>
      </c>
      <c r="F297" s="22">
        <v>0</v>
      </c>
      <c r="G297" s="22">
        <v>0.99930555555555556</v>
      </c>
      <c r="H297" s="1">
        <v>22</v>
      </c>
      <c r="I297" s="1">
        <v>8</v>
      </c>
      <c r="J297" s="29" t="s">
        <v>205</v>
      </c>
      <c r="K297" s="1" t="s">
        <v>312</v>
      </c>
      <c r="L297" s="29">
        <f t="shared" si="30"/>
        <v>1.84</v>
      </c>
      <c r="M297" s="1">
        <v>5</v>
      </c>
      <c r="N297" s="1">
        <v>3</v>
      </c>
      <c r="O297" s="29">
        <f t="shared" si="31"/>
        <v>828</v>
      </c>
    </row>
    <row r="298" spans="1:15" ht="13.5" thickBot="1" x14ac:dyDescent="0.25">
      <c r="A298" s="6" t="s">
        <v>302</v>
      </c>
      <c r="B298" s="20" t="s">
        <v>303</v>
      </c>
      <c r="C298" s="7" t="s">
        <v>51</v>
      </c>
      <c r="D298" s="18" t="s">
        <v>379</v>
      </c>
      <c r="E298" s="1" t="s">
        <v>19</v>
      </c>
      <c r="F298" s="22">
        <v>0</v>
      </c>
      <c r="G298" s="22">
        <v>0.99930555555555556</v>
      </c>
      <c r="H298" s="1">
        <v>22</v>
      </c>
      <c r="I298" s="1">
        <v>8</v>
      </c>
      <c r="J298" s="29" t="s">
        <v>205</v>
      </c>
      <c r="K298" s="1" t="s">
        <v>314</v>
      </c>
      <c r="L298" s="29">
        <f t="shared" si="30"/>
        <v>1</v>
      </c>
      <c r="M298" s="1">
        <v>4</v>
      </c>
      <c r="N298" s="1">
        <v>2</v>
      </c>
      <c r="O298" s="29">
        <f t="shared" si="31"/>
        <v>240</v>
      </c>
    </row>
    <row r="299" spans="1:15" ht="13.5" thickBot="1" x14ac:dyDescent="0.25">
      <c r="A299" s="6" t="s">
        <v>302</v>
      </c>
      <c r="B299" s="20" t="s">
        <v>303</v>
      </c>
      <c r="C299" s="6" t="s">
        <v>51</v>
      </c>
      <c r="D299" s="18" t="s">
        <v>380</v>
      </c>
      <c r="E299" s="1" t="s">
        <v>19</v>
      </c>
      <c r="F299" s="22">
        <v>0.29166666666666669</v>
      </c>
      <c r="G299" s="22">
        <v>0.91666666666666663</v>
      </c>
      <c r="H299" s="1">
        <v>22</v>
      </c>
      <c r="I299" s="1">
        <v>0</v>
      </c>
      <c r="J299" s="29" t="s">
        <v>205</v>
      </c>
      <c r="K299" s="1" t="s">
        <v>314</v>
      </c>
      <c r="L299" s="29">
        <f t="shared" si="30"/>
        <v>1</v>
      </c>
      <c r="M299" s="1">
        <v>4</v>
      </c>
      <c r="N299" s="1">
        <v>2</v>
      </c>
      <c r="O299" s="29">
        <f t="shared" si="31"/>
        <v>176</v>
      </c>
    </row>
    <row r="300" spans="1:15" ht="26.25" thickBot="1" x14ac:dyDescent="0.25">
      <c r="A300" s="6" t="s">
        <v>302</v>
      </c>
      <c r="B300" s="20" t="s">
        <v>303</v>
      </c>
      <c r="C300" s="6" t="s">
        <v>51</v>
      </c>
      <c r="D300" s="18" t="s">
        <v>381</v>
      </c>
      <c r="E300" s="1" t="s">
        <v>19</v>
      </c>
      <c r="F300" s="22">
        <v>0</v>
      </c>
      <c r="G300" s="22">
        <v>0.99930555555555556</v>
      </c>
      <c r="H300" s="1">
        <v>22</v>
      </c>
      <c r="I300" s="1">
        <v>8</v>
      </c>
      <c r="J300" s="29" t="s">
        <v>205</v>
      </c>
      <c r="K300" s="1" t="s">
        <v>314</v>
      </c>
      <c r="L300" s="29">
        <f t="shared" si="30"/>
        <v>1</v>
      </c>
      <c r="M300" s="1">
        <v>4</v>
      </c>
      <c r="N300" s="1">
        <v>2</v>
      </c>
      <c r="O300" s="29">
        <f t="shared" si="31"/>
        <v>240</v>
      </c>
    </row>
    <row r="301" spans="1:15" ht="13.5" thickBot="1" x14ac:dyDescent="0.25">
      <c r="A301" s="6" t="s">
        <v>302</v>
      </c>
      <c r="B301" s="20" t="s">
        <v>303</v>
      </c>
      <c r="C301" s="7" t="s">
        <v>51</v>
      </c>
      <c r="D301" s="18" t="s">
        <v>382</v>
      </c>
      <c r="E301" s="1" t="s">
        <v>19</v>
      </c>
      <c r="F301" s="22">
        <v>0.29166666666666669</v>
      </c>
      <c r="G301" s="22">
        <v>0.91666666666666663</v>
      </c>
      <c r="H301" s="1">
        <v>22</v>
      </c>
      <c r="I301" s="1">
        <v>0</v>
      </c>
      <c r="J301" s="29" t="s">
        <v>205</v>
      </c>
      <c r="K301" s="1" t="s">
        <v>312</v>
      </c>
      <c r="L301" s="29">
        <f t="shared" si="30"/>
        <v>1.84</v>
      </c>
      <c r="M301" s="1">
        <v>5</v>
      </c>
      <c r="N301" s="1">
        <v>3</v>
      </c>
      <c r="O301" s="29">
        <f t="shared" si="31"/>
        <v>607.20000000000005</v>
      </c>
    </row>
    <row r="302" spans="1:15" ht="26.25" thickBot="1" x14ac:dyDescent="0.25">
      <c r="A302" s="6" t="s">
        <v>302</v>
      </c>
      <c r="B302" s="20" t="s">
        <v>303</v>
      </c>
      <c r="C302" s="6" t="s">
        <v>51</v>
      </c>
      <c r="D302" s="18" t="s">
        <v>383</v>
      </c>
      <c r="E302" s="1" t="s">
        <v>19</v>
      </c>
      <c r="F302" s="22">
        <v>0</v>
      </c>
      <c r="G302" s="22">
        <v>0.99930555555555556</v>
      </c>
      <c r="H302" s="1">
        <v>22</v>
      </c>
      <c r="I302" s="1">
        <v>8</v>
      </c>
      <c r="J302" s="29" t="s">
        <v>205</v>
      </c>
      <c r="K302" s="1" t="s">
        <v>314</v>
      </c>
      <c r="L302" s="29">
        <f t="shared" si="30"/>
        <v>1</v>
      </c>
      <c r="M302" s="1">
        <v>3</v>
      </c>
      <c r="N302" s="1">
        <v>2</v>
      </c>
      <c r="O302" s="29">
        <f t="shared" si="31"/>
        <v>180</v>
      </c>
    </row>
    <row r="303" spans="1:15" ht="64.5" thickBot="1" x14ac:dyDescent="0.25">
      <c r="A303" s="6" t="s">
        <v>302</v>
      </c>
      <c r="B303" s="20" t="s">
        <v>303</v>
      </c>
      <c r="C303" s="7" t="s">
        <v>51</v>
      </c>
      <c r="D303" s="18" t="s">
        <v>384</v>
      </c>
      <c r="E303" s="1" t="s">
        <v>19</v>
      </c>
      <c r="F303" s="22">
        <v>0.29166666666666669</v>
      </c>
      <c r="G303" s="22">
        <v>0.91666666666666663</v>
      </c>
      <c r="H303" s="1">
        <v>22</v>
      </c>
      <c r="I303" s="1">
        <v>0</v>
      </c>
      <c r="J303" s="29" t="s">
        <v>205</v>
      </c>
      <c r="K303" s="1" t="s">
        <v>312</v>
      </c>
      <c r="L303" s="29">
        <f t="shared" si="30"/>
        <v>1.84</v>
      </c>
      <c r="M303" s="1">
        <v>5</v>
      </c>
      <c r="N303" s="1">
        <v>3</v>
      </c>
      <c r="O303" s="29">
        <f t="shared" si="31"/>
        <v>607.20000000000005</v>
      </c>
    </row>
    <row r="304" spans="1:15" ht="26.25" thickBot="1" x14ac:dyDescent="0.25">
      <c r="A304" s="6" t="s">
        <v>302</v>
      </c>
      <c r="B304" s="20" t="s">
        <v>303</v>
      </c>
      <c r="C304" s="6" t="s">
        <v>51</v>
      </c>
      <c r="D304" s="18" t="s">
        <v>385</v>
      </c>
      <c r="E304" s="1" t="s">
        <v>19</v>
      </c>
      <c r="F304" s="22">
        <v>0.29166666666666669</v>
      </c>
      <c r="G304" s="22">
        <v>0.91666666666666663</v>
      </c>
      <c r="H304" s="1">
        <v>22</v>
      </c>
      <c r="I304" s="1">
        <v>0</v>
      </c>
      <c r="J304" s="29" t="s">
        <v>205</v>
      </c>
      <c r="K304" s="1" t="s">
        <v>312</v>
      </c>
      <c r="L304" s="29">
        <f t="shared" si="30"/>
        <v>1.84</v>
      </c>
      <c r="M304" s="1">
        <v>5</v>
      </c>
      <c r="N304" s="1">
        <v>3</v>
      </c>
      <c r="O304" s="29">
        <f t="shared" si="31"/>
        <v>607.20000000000005</v>
      </c>
    </row>
    <row r="305" spans="1:15" ht="51.75" thickBot="1" x14ac:dyDescent="0.25">
      <c r="A305" s="6" t="s">
        <v>302</v>
      </c>
      <c r="B305" s="20" t="s">
        <v>303</v>
      </c>
      <c r="C305" s="7" t="s">
        <v>51</v>
      </c>
      <c r="D305" s="18" t="s">
        <v>386</v>
      </c>
      <c r="E305" s="1" t="s">
        <v>19</v>
      </c>
      <c r="F305" s="22">
        <v>0.33333333333333331</v>
      </c>
      <c r="G305" s="22">
        <v>0.75</v>
      </c>
      <c r="H305" s="1">
        <v>22</v>
      </c>
      <c r="I305" s="1">
        <v>0</v>
      </c>
      <c r="J305" s="29" t="s">
        <v>205</v>
      </c>
      <c r="K305" s="1" t="s">
        <v>312</v>
      </c>
      <c r="L305" s="29">
        <f t="shared" si="30"/>
        <v>1.84</v>
      </c>
      <c r="M305" s="1">
        <v>5</v>
      </c>
      <c r="N305" s="1">
        <v>3</v>
      </c>
      <c r="O305" s="29">
        <f t="shared" si="31"/>
        <v>607.20000000000005</v>
      </c>
    </row>
    <row r="306" spans="1:15" ht="26.25" thickBot="1" x14ac:dyDescent="0.25">
      <c r="A306" s="6" t="s">
        <v>302</v>
      </c>
      <c r="B306" s="20" t="s">
        <v>303</v>
      </c>
      <c r="C306" s="6" t="s">
        <v>51</v>
      </c>
      <c r="D306" s="18" t="s">
        <v>387</v>
      </c>
      <c r="E306" s="1" t="s">
        <v>19</v>
      </c>
      <c r="F306" s="22">
        <v>0.33333333333333331</v>
      </c>
      <c r="G306" s="22">
        <v>0.75</v>
      </c>
      <c r="H306" s="1">
        <v>22</v>
      </c>
      <c r="I306" s="1">
        <v>0</v>
      </c>
      <c r="J306" s="29" t="s">
        <v>205</v>
      </c>
      <c r="K306" s="1" t="s">
        <v>312</v>
      </c>
      <c r="L306" s="29">
        <f t="shared" si="30"/>
        <v>1.84</v>
      </c>
      <c r="M306" s="1">
        <v>5</v>
      </c>
      <c r="N306" s="1">
        <v>3</v>
      </c>
      <c r="O306" s="29">
        <f t="shared" si="31"/>
        <v>607.20000000000005</v>
      </c>
    </row>
    <row r="307" spans="1:15" ht="26.25" thickBot="1" x14ac:dyDescent="0.25">
      <c r="A307" s="6" t="s">
        <v>302</v>
      </c>
      <c r="B307" s="20" t="s">
        <v>303</v>
      </c>
      <c r="C307" s="7" t="s">
        <v>51</v>
      </c>
      <c r="D307" s="18" t="s">
        <v>388</v>
      </c>
      <c r="E307" s="1" t="s">
        <v>19</v>
      </c>
      <c r="F307" s="22">
        <v>0.33333333333333331</v>
      </c>
      <c r="G307" s="22">
        <v>0.75</v>
      </c>
      <c r="H307" s="1">
        <v>22</v>
      </c>
      <c r="I307" s="1">
        <v>0</v>
      </c>
      <c r="J307" s="29" t="s">
        <v>205</v>
      </c>
      <c r="K307" s="1" t="s">
        <v>312</v>
      </c>
      <c r="L307" s="29">
        <f t="shared" si="30"/>
        <v>1.84</v>
      </c>
      <c r="M307" s="1">
        <v>5</v>
      </c>
      <c r="N307" s="1">
        <v>3</v>
      </c>
      <c r="O307" s="29">
        <f t="shared" si="31"/>
        <v>607.20000000000005</v>
      </c>
    </row>
    <row r="308" spans="1:15" ht="13.5" thickBot="1" x14ac:dyDescent="0.25">
      <c r="A308" s="6" t="s">
        <v>302</v>
      </c>
      <c r="B308" s="20" t="s">
        <v>303</v>
      </c>
      <c r="C308" s="7" t="s">
        <v>51</v>
      </c>
      <c r="D308" s="18" t="s">
        <v>389</v>
      </c>
      <c r="E308" s="1" t="s">
        <v>19</v>
      </c>
      <c r="F308" s="22">
        <v>0.33333333333333331</v>
      </c>
      <c r="G308" s="22">
        <v>0.75</v>
      </c>
      <c r="H308" s="1">
        <v>22</v>
      </c>
      <c r="I308" s="1">
        <v>0</v>
      </c>
      <c r="J308" s="29" t="s">
        <v>205</v>
      </c>
      <c r="K308" s="1" t="s">
        <v>312</v>
      </c>
      <c r="L308" s="29">
        <f t="shared" si="30"/>
        <v>1.84</v>
      </c>
      <c r="M308" s="1">
        <v>5</v>
      </c>
      <c r="N308" s="1">
        <v>3</v>
      </c>
      <c r="O308" s="29">
        <f t="shared" si="31"/>
        <v>607.20000000000005</v>
      </c>
    </row>
    <row r="309" spans="1:15" ht="26.25" thickBot="1" x14ac:dyDescent="0.25">
      <c r="A309" s="6" t="s">
        <v>302</v>
      </c>
      <c r="B309" s="20" t="s">
        <v>303</v>
      </c>
      <c r="C309" s="7" t="s">
        <v>51</v>
      </c>
      <c r="D309" s="18" t="s">
        <v>390</v>
      </c>
      <c r="E309" s="1" t="s">
        <v>19</v>
      </c>
      <c r="F309" s="22">
        <v>0.33333333333333331</v>
      </c>
      <c r="G309" s="22">
        <v>0.75</v>
      </c>
      <c r="H309" s="1">
        <v>22</v>
      </c>
      <c r="I309" s="1">
        <v>0</v>
      </c>
      <c r="J309" s="29" t="s">
        <v>205</v>
      </c>
      <c r="K309" s="1" t="s">
        <v>312</v>
      </c>
      <c r="L309" s="29">
        <f t="shared" si="30"/>
        <v>1.84</v>
      </c>
      <c r="M309" s="1">
        <v>5</v>
      </c>
      <c r="N309" s="1">
        <v>3</v>
      </c>
      <c r="O309" s="29">
        <f t="shared" si="31"/>
        <v>607.20000000000005</v>
      </c>
    </row>
    <row r="310" spans="1:15" ht="26.25" thickBot="1" x14ac:dyDescent="0.25">
      <c r="A310" s="6" t="s">
        <v>302</v>
      </c>
      <c r="B310" s="20" t="s">
        <v>303</v>
      </c>
      <c r="C310" s="7" t="s">
        <v>51</v>
      </c>
      <c r="D310" s="18" t="s">
        <v>313</v>
      </c>
      <c r="E310" s="1" t="s">
        <v>19</v>
      </c>
      <c r="F310" s="22">
        <v>0.33333333333333331</v>
      </c>
      <c r="G310" s="22">
        <v>0.75</v>
      </c>
      <c r="H310" s="1">
        <v>22</v>
      </c>
      <c r="I310" s="1">
        <v>0</v>
      </c>
      <c r="J310" s="29" t="s">
        <v>205</v>
      </c>
      <c r="K310" s="1" t="s">
        <v>314</v>
      </c>
      <c r="L310" s="29">
        <f t="shared" si="30"/>
        <v>1</v>
      </c>
      <c r="M310" s="1">
        <v>4</v>
      </c>
      <c r="N310" s="1">
        <v>1</v>
      </c>
      <c r="O310" s="29">
        <f t="shared" si="31"/>
        <v>88</v>
      </c>
    </row>
    <row r="311" spans="1:15" ht="39" thickBot="1" x14ac:dyDescent="0.25">
      <c r="A311" s="6" t="s">
        <v>302</v>
      </c>
      <c r="B311" s="20" t="s">
        <v>303</v>
      </c>
      <c r="C311" s="7" t="s">
        <v>51</v>
      </c>
      <c r="D311" s="18" t="s">
        <v>391</v>
      </c>
      <c r="E311" s="1" t="s">
        <v>19</v>
      </c>
      <c r="F311" s="22">
        <v>0.33333333333333331</v>
      </c>
      <c r="G311" s="22">
        <v>0.75</v>
      </c>
      <c r="H311" s="1">
        <v>22</v>
      </c>
      <c r="I311" s="1">
        <v>0</v>
      </c>
      <c r="J311" s="29" t="s">
        <v>205</v>
      </c>
      <c r="K311" s="1" t="s">
        <v>312</v>
      </c>
      <c r="L311" s="29">
        <f t="shared" si="30"/>
        <v>1.84</v>
      </c>
      <c r="M311" s="1">
        <v>5</v>
      </c>
      <c r="N311" s="1">
        <v>3</v>
      </c>
      <c r="O311" s="29">
        <f t="shared" si="31"/>
        <v>607.20000000000005</v>
      </c>
    </row>
    <row r="312" spans="1:15" ht="13.5" thickBot="1" x14ac:dyDescent="0.25">
      <c r="A312" s="6" t="s">
        <v>302</v>
      </c>
      <c r="B312" s="20" t="s">
        <v>303</v>
      </c>
      <c r="C312" s="7" t="s">
        <v>51</v>
      </c>
      <c r="D312" s="18" t="s">
        <v>392</v>
      </c>
      <c r="E312" s="1" t="s">
        <v>19</v>
      </c>
      <c r="F312" s="22">
        <v>0</v>
      </c>
      <c r="G312" s="22">
        <v>0.99930555555555556</v>
      </c>
      <c r="H312" s="1">
        <v>22</v>
      </c>
      <c r="I312" s="1">
        <v>8</v>
      </c>
      <c r="J312" s="29" t="s">
        <v>205</v>
      </c>
      <c r="K312" s="1" t="s">
        <v>314</v>
      </c>
      <c r="L312" s="29">
        <f t="shared" si="30"/>
        <v>1</v>
      </c>
      <c r="M312" s="1">
        <v>3</v>
      </c>
      <c r="N312" s="1">
        <v>2</v>
      </c>
      <c r="O312" s="29">
        <f t="shared" si="31"/>
        <v>180</v>
      </c>
    </row>
    <row r="313" spans="1:15" ht="39" thickBot="1" x14ac:dyDescent="0.25">
      <c r="A313" s="6" t="s">
        <v>302</v>
      </c>
      <c r="B313" s="20" t="s">
        <v>303</v>
      </c>
      <c r="C313" s="7" t="s">
        <v>51</v>
      </c>
      <c r="D313" s="18" t="s">
        <v>393</v>
      </c>
      <c r="E313" s="1" t="s">
        <v>19</v>
      </c>
      <c r="F313" s="22">
        <v>0.29166666666666669</v>
      </c>
      <c r="G313" s="22">
        <v>0.91666666666666663</v>
      </c>
      <c r="H313" s="1">
        <v>22</v>
      </c>
      <c r="I313" s="1">
        <v>0</v>
      </c>
      <c r="J313" s="29" t="s">
        <v>205</v>
      </c>
      <c r="K313" s="1" t="s">
        <v>312</v>
      </c>
      <c r="L313" s="29">
        <f t="shared" si="30"/>
        <v>1.84</v>
      </c>
      <c r="M313" s="1">
        <v>5</v>
      </c>
      <c r="N313" s="1">
        <v>3</v>
      </c>
      <c r="O313" s="29">
        <f t="shared" si="31"/>
        <v>607.20000000000005</v>
      </c>
    </row>
    <row r="314" spans="1:15" ht="26.25" thickBot="1" x14ac:dyDescent="0.25">
      <c r="A314" s="6" t="s">
        <v>302</v>
      </c>
      <c r="B314" s="20" t="s">
        <v>303</v>
      </c>
      <c r="C314" s="7" t="s">
        <v>51</v>
      </c>
      <c r="D314" s="18" t="s">
        <v>394</v>
      </c>
      <c r="E314" s="1" t="s">
        <v>19</v>
      </c>
      <c r="F314" s="22">
        <v>0.29166666666666669</v>
      </c>
      <c r="G314" s="22">
        <v>0.91666666666666663</v>
      </c>
      <c r="H314" s="1">
        <v>22</v>
      </c>
      <c r="I314" s="1">
        <v>0</v>
      </c>
      <c r="J314" s="29" t="s">
        <v>205</v>
      </c>
      <c r="K314" s="1" t="s">
        <v>312</v>
      </c>
      <c r="L314" s="29">
        <f t="shared" si="30"/>
        <v>1.84</v>
      </c>
      <c r="M314" s="1">
        <v>5</v>
      </c>
      <c r="N314" s="1">
        <v>3</v>
      </c>
      <c r="O314" s="29">
        <f t="shared" si="31"/>
        <v>607.20000000000005</v>
      </c>
    </row>
    <row r="315" spans="1:15" ht="39" thickBot="1" x14ac:dyDescent="0.25">
      <c r="A315" s="6" t="s">
        <v>302</v>
      </c>
      <c r="B315" s="20" t="s">
        <v>303</v>
      </c>
      <c r="C315" s="6" t="s">
        <v>51</v>
      </c>
      <c r="D315" s="18" t="s">
        <v>395</v>
      </c>
      <c r="E315" s="1" t="s">
        <v>19</v>
      </c>
      <c r="F315" s="22">
        <v>0.29166666666666669</v>
      </c>
      <c r="G315" s="22">
        <v>0.91666666666666663</v>
      </c>
      <c r="H315" s="1">
        <v>22</v>
      </c>
      <c r="I315" s="1">
        <v>0</v>
      </c>
      <c r="J315" s="29" t="s">
        <v>205</v>
      </c>
      <c r="K315" s="1" t="s">
        <v>312</v>
      </c>
      <c r="L315" s="29">
        <f t="shared" si="30"/>
        <v>1.84</v>
      </c>
      <c r="M315" s="1">
        <v>5</v>
      </c>
      <c r="N315" s="1">
        <v>3</v>
      </c>
      <c r="O315" s="29">
        <f t="shared" si="31"/>
        <v>607.20000000000005</v>
      </c>
    </row>
    <row r="316" spans="1:15" ht="39" thickBot="1" x14ac:dyDescent="0.25">
      <c r="A316" s="6" t="s">
        <v>302</v>
      </c>
      <c r="B316" s="20" t="s">
        <v>303</v>
      </c>
      <c r="C316" s="7" t="s">
        <v>51</v>
      </c>
      <c r="D316" s="18" t="s">
        <v>396</v>
      </c>
      <c r="E316" s="1" t="s">
        <v>19</v>
      </c>
      <c r="F316" s="22">
        <v>0.29166666666666669</v>
      </c>
      <c r="G316" s="22">
        <v>0.91666666666666663</v>
      </c>
      <c r="H316" s="1">
        <v>22</v>
      </c>
      <c r="I316" s="1">
        <v>0</v>
      </c>
      <c r="J316" s="29" t="s">
        <v>205</v>
      </c>
      <c r="K316" s="1" t="s">
        <v>312</v>
      </c>
      <c r="L316" s="29">
        <f t="shared" si="30"/>
        <v>1.84</v>
      </c>
      <c r="M316" s="1">
        <v>5</v>
      </c>
      <c r="N316" s="1">
        <v>3</v>
      </c>
      <c r="O316" s="29">
        <f t="shared" si="31"/>
        <v>607.20000000000005</v>
      </c>
    </row>
    <row r="317" spans="1:15" ht="13.5" thickBot="1" x14ac:dyDescent="0.25">
      <c r="A317" s="6" t="s">
        <v>302</v>
      </c>
      <c r="B317" s="20" t="s">
        <v>303</v>
      </c>
      <c r="C317" s="7" t="s">
        <v>51</v>
      </c>
      <c r="D317" s="18" t="s">
        <v>397</v>
      </c>
      <c r="E317" s="1" t="s">
        <v>19</v>
      </c>
      <c r="F317" s="22">
        <v>0</v>
      </c>
      <c r="G317" s="22">
        <v>0.99930555555555556</v>
      </c>
      <c r="H317" s="1">
        <v>22</v>
      </c>
      <c r="I317" s="1">
        <v>8</v>
      </c>
      <c r="J317" s="29" t="s">
        <v>205</v>
      </c>
      <c r="K317" s="1" t="s">
        <v>310</v>
      </c>
      <c r="L317" s="29">
        <f t="shared" si="30"/>
        <v>3.37</v>
      </c>
      <c r="M317" s="1">
        <v>8</v>
      </c>
      <c r="N317" s="1">
        <v>4</v>
      </c>
      <c r="O317" s="29">
        <f t="shared" si="31"/>
        <v>3235.2000000000003</v>
      </c>
    </row>
    <row r="318" spans="1:15" ht="13.5" thickBot="1" x14ac:dyDescent="0.25">
      <c r="A318" s="6" t="s">
        <v>302</v>
      </c>
      <c r="B318" s="20" t="s">
        <v>303</v>
      </c>
      <c r="C318" s="6" t="s">
        <v>51</v>
      </c>
      <c r="D318" s="18" t="s">
        <v>398</v>
      </c>
      <c r="E318" s="1" t="s">
        <v>19</v>
      </c>
      <c r="F318" s="22">
        <v>0</v>
      </c>
      <c r="G318" s="22">
        <v>0.99930555555555556</v>
      </c>
      <c r="H318" s="1">
        <v>22</v>
      </c>
      <c r="I318" s="1">
        <v>8</v>
      </c>
      <c r="J318" s="29" t="s">
        <v>205</v>
      </c>
      <c r="K318" s="1" t="s">
        <v>310</v>
      </c>
      <c r="L318" s="29">
        <f t="shared" si="30"/>
        <v>3.37</v>
      </c>
      <c r="M318" s="1">
        <v>8</v>
      </c>
      <c r="N318" s="1">
        <v>4</v>
      </c>
      <c r="O318" s="29">
        <f t="shared" si="31"/>
        <v>3235.2000000000003</v>
      </c>
    </row>
    <row r="319" spans="1:15" ht="13.5" thickBot="1" x14ac:dyDescent="0.25">
      <c r="A319" s="6" t="s">
        <v>302</v>
      </c>
      <c r="B319" s="20" t="s">
        <v>303</v>
      </c>
      <c r="C319" s="6" t="s">
        <v>51</v>
      </c>
      <c r="D319" s="18" t="s">
        <v>399</v>
      </c>
      <c r="E319" s="1" t="s">
        <v>19</v>
      </c>
      <c r="F319" s="22">
        <v>0</v>
      </c>
      <c r="G319" s="22">
        <v>0.99930555555555556</v>
      </c>
      <c r="H319" s="1">
        <v>22</v>
      </c>
      <c r="I319" s="1">
        <v>8</v>
      </c>
      <c r="J319" s="29" t="s">
        <v>205</v>
      </c>
      <c r="K319" s="1" t="s">
        <v>310</v>
      </c>
      <c r="L319" s="29">
        <f t="shared" si="30"/>
        <v>3.37</v>
      </c>
      <c r="M319" s="1">
        <v>8</v>
      </c>
      <c r="N319" s="1">
        <v>4</v>
      </c>
      <c r="O319" s="29">
        <f t="shared" si="31"/>
        <v>3235.2000000000003</v>
      </c>
    </row>
    <row r="320" spans="1:15" ht="13.5" thickBot="1" x14ac:dyDescent="0.25">
      <c r="A320" s="6" t="s">
        <v>302</v>
      </c>
      <c r="B320" s="20" t="s">
        <v>303</v>
      </c>
      <c r="C320" s="6" t="s">
        <v>51</v>
      </c>
      <c r="D320" s="18" t="s">
        <v>400</v>
      </c>
      <c r="E320" s="1" t="s">
        <v>19</v>
      </c>
      <c r="F320" s="22">
        <v>0</v>
      </c>
      <c r="G320" s="22">
        <v>0.99930555555555556</v>
      </c>
      <c r="H320" s="1">
        <v>22</v>
      </c>
      <c r="I320" s="1">
        <v>8</v>
      </c>
      <c r="J320" s="29" t="s">
        <v>205</v>
      </c>
      <c r="K320" s="1" t="s">
        <v>310</v>
      </c>
      <c r="L320" s="29">
        <f t="shared" si="30"/>
        <v>3.37</v>
      </c>
      <c r="M320" s="1">
        <v>8</v>
      </c>
      <c r="N320" s="1">
        <v>4</v>
      </c>
      <c r="O320" s="29">
        <f t="shared" si="31"/>
        <v>3235.2000000000003</v>
      </c>
    </row>
    <row r="321" spans="1:15" ht="13.5" thickBot="1" x14ac:dyDescent="0.25">
      <c r="A321" s="6" t="s">
        <v>302</v>
      </c>
      <c r="B321" s="20" t="s">
        <v>303</v>
      </c>
      <c r="C321" s="7" t="s">
        <v>51</v>
      </c>
      <c r="D321" s="18" t="s">
        <v>401</v>
      </c>
      <c r="E321" s="1" t="s">
        <v>19</v>
      </c>
      <c r="F321" s="22">
        <v>0</v>
      </c>
      <c r="G321" s="22">
        <v>0.99930555555555556</v>
      </c>
      <c r="H321" s="1">
        <v>22</v>
      </c>
      <c r="I321" s="1">
        <v>8</v>
      </c>
      <c r="J321" s="29" t="s">
        <v>205</v>
      </c>
      <c r="K321" s="1" t="s">
        <v>310</v>
      </c>
      <c r="L321" s="29">
        <f t="shared" si="30"/>
        <v>3.37</v>
      </c>
      <c r="M321" s="1">
        <v>8</v>
      </c>
      <c r="N321" s="1">
        <v>4</v>
      </c>
      <c r="O321" s="29">
        <f t="shared" si="31"/>
        <v>3235.2000000000003</v>
      </c>
    </row>
    <row r="322" spans="1:15" ht="13.5" thickBot="1" x14ac:dyDescent="0.25">
      <c r="A322" s="7" t="s">
        <v>302</v>
      </c>
      <c r="B322" s="13" t="s">
        <v>303</v>
      </c>
      <c r="C322" s="7" t="s">
        <v>51</v>
      </c>
      <c r="D322" s="18" t="s">
        <v>402</v>
      </c>
      <c r="E322" s="1" t="s">
        <v>19</v>
      </c>
      <c r="F322" s="22">
        <v>0</v>
      </c>
      <c r="G322" s="22">
        <v>0.99930555555555556</v>
      </c>
      <c r="H322" s="1">
        <v>22</v>
      </c>
      <c r="I322" s="1">
        <v>8</v>
      </c>
      <c r="J322" s="29" t="s">
        <v>205</v>
      </c>
      <c r="K322" s="1" t="s">
        <v>310</v>
      </c>
      <c r="L322" s="29">
        <f t="shared" si="30"/>
        <v>3.37</v>
      </c>
      <c r="M322" s="1">
        <v>8</v>
      </c>
      <c r="N322" s="1">
        <v>4</v>
      </c>
      <c r="O322" s="29">
        <f t="shared" si="31"/>
        <v>3235.2000000000003</v>
      </c>
    </row>
    <row r="323" spans="1:15" ht="26.25" thickBot="1" x14ac:dyDescent="0.25">
      <c r="A323" s="6" t="s">
        <v>302</v>
      </c>
      <c r="B323" s="20" t="s">
        <v>303</v>
      </c>
      <c r="C323" s="6" t="s">
        <v>51</v>
      </c>
      <c r="D323" s="18" t="s">
        <v>403</v>
      </c>
      <c r="E323" s="1" t="s">
        <v>19</v>
      </c>
      <c r="F323" s="22">
        <v>0</v>
      </c>
      <c r="G323" s="22">
        <v>0.99930555555555556</v>
      </c>
      <c r="H323" s="1">
        <v>22</v>
      </c>
      <c r="I323" s="1">
        <v>8</v>
      </c>
      <c r="J323" s="29" t="s">
        <v>205</v>
      </c>
      <c r="K323" s="1" t="s">
        <v>310</v>
      </c>
      <c r="L323" s="29">
        <f t="shared" si="30"/>
        <v>3.37</v>
      </c>
      <c r="M323" s="1">
        <v>8</v>
      </c>
      <c r="N323" s="1">
        <v>4</v>
      </c>
      <c r="O323" s="29">
        <f t="shared" si="31"/>
        <v>3235.2000000000003</v>
      </c>
    </row>
    <row r="324" spans="1:15" ht="26.25" thickBot="1" x14ac:dyDescent="0.25">
      <c r="A324" s="6" t="s">
        <v>302</v>
      </c>
      <c r="B324" s="20" t="s">
        <v>303</v>
      </c>
      <c r="C324" s="6" t="s">
        <v>51</v>
      </c>
      <c r="D324" s="18" t="s">
        <v>248</v>
      </c>
      <c r="E324" s="1" t="s">
        <v>19</v>
      </c>
      <c r="F324" s="22">
        <v>0</v>
      </c>
      <c r="G324" s="22">
        <v>0.99930555555555556</v>
      </c>
      <c r="H324" s="1">
        <v>22</v>
      </c>
      <c r="I324" s="1">
        <v>8</v>
      </c>
      <c r="J324" s="29" t="s">
        <v>205</v>
      </c>
      <c r="K324" s="1" t="s">
        <v>312</v>
      </c>
      <c r="L324" s="29">
        <f t="shared" si="30"/>
        <v>1.84</v>
      </c>
      <c r="M324" s="1">
        <v>5</v>
      </c>
      <c r="N324" s="1">
        <v>3</v>
      </c>
      <c r="O324" s="29">
        <f t="shared" si="31"/>
        <v>828</v>
      </c>
    </row>
    <row r="325" spans="1:15" ht="26.25" thickBot="1" x14ac:dyDescent="0.25">
      <c r="A325" s="6" t="s">
        <v>302</v>
      </c>
      <c r="B325" s="20" t="s">
        <v>303</v>
      </c>
      <c r="C325" s="6" t="s">
        <v>51</v>
      </c>
      <c r="D325" s="18" t="s">
        <v>404</v>
      </c>
      <c r="E325" s="1" t="s">
        <v>19</v>
      </c>
      <c r="F325" s="22">
        <v>0.29166666666666669</v>
      </c>
      <c r="G325" s="22">
        <v>0.91666666666666663</v>
      </c>
      <c r="H325" s="1">
        <v>22</v>
      </c>
      <c r="I325" s="1">
        <v>0</v>
      </c>
      <c r="J325" s="29" t="s">
        <v>205</v>
      </c>
      <c r="K325" s="1" t="s">
        <v>312</v>
      </c>
      <c r="L325" s="29">
        <f t="shared" si="30"/>
        <v>1.84</v>
      </c>
      <c r="M325" s="1">
        <v>5</v>
      </c>
      <c r="N325" s="1">
        <v>3</v>
      </c>
      <c r="O325" s="29">
        <f t="shared" si="31"/>
        <v>607.20000000000005</v>
      </c>
    </row>
    <row r="326" spans="1:15" ht="26.25" thickBot="1" x14ac:dyDescent="0.25">
      <c r="A326" s="6" t="s">
        <v>302</v>
      </c>
      <c r="B326" s="20" t="s">
        <v>303</v>
      </c>
      <c r="C326" s="6" t="s">
        <v>51</v>
      </c>
      <c r="D326" s="18" t="s">
        <v>405</v>
      </c>
      <c r="E326" s="1" t="s">
        <v>19</v>
      </c>
      <c r="F326" s="22">
        <v>0</v>
      </c>
      <c r="G326" s="22">
        <v>0.99930555555555556</v>
      </c>
      <c r="H326" s="1">
        <v>22</v>
      </c>
      <c r="I326" s="1">
        <v>8</v>
      </c>
      <c r="J326" s="29" t="s">
        <v>205</v>
      </c>
      <c r="K326" s="1" t="s">
        <v>312</v>
      </c>
      <c r="L326" s="29">
        <f t="shared" si="30"/>
        <v>1.84</v>
      </c>
      <c r="M326" s="1">
        <v>5</v>
      </c>
      <c r="N326" s="1">
        <v>3</v>
      </c>
      <c r="O326" s="29">
        <f t="shared" si="31"/>
        <v>828</v>
      </c>
    </row>
    <row r="327" spans="1:15" ht="51.75" thickBot="1" x14ac:dyDescent="0.25">
      <c r="A327" s="6" t="s">
        <v>302</v>
      </c>
      <c r="B327" s="20" t="s">
        <v>303</v>
      </c>
      <c r="C327" s="6" t="s">
        <v>51</v>
      </c>
      <c r="D327" s="18" t="s">
        <v>406</v>
      </c>
      <c r="E327" s="1" t="s">
        <v>19</v>
      </c>
      <c r="F327" s="22">
        <v>0.29166666666666669</v>
      </c>
      <c r="G327" s="22">
        <v>0.91666666666666663</v>
      </c>
      <c r="H327" s="1">
        <v>22</v>
      </c>
      <c r="I327" s="1">
        <v>0</v>
      </c>
      <c r="J327" s="29" t="s">
        <v>205</v>
      </c>
      <c r="K327" s="1" t="s">
        <v>312</v>
      </c>
      <c r="L327" s="29">
        <f t="shared" ref="L327:L339" si="32">IF(K327="BAIXA",1,IF(K327="MEDIA",1.84,IF(K327="ALTA",3.37,IF(K327="ELEVADA",4.11,""))))</f>
        <v>1.84</v>
      </c>
      <c r="M327" s="1">
        <v>5</v>
      </c>
      <c r="N327" s="1">
        <v>3</v>
      </c>
      <c r="O327" s="29">
        <f t="shared" ref="O327:O339" si="33">IF((L327&lt;&gt;"")*AND(M327&lt;&gt;"")*AND(H327&lt;&gt;"")*AND(I327&lt;&gt;"")*AND(N327&lt;&gt;""),(L327*M327*N327)*(H327+I327),"")</f>
        <v>607.20000000000005</v>
      </c>
    </row>
    <row r="328" spans="1:15" ht="39" thickBot="1" x14ac:dyDescent="0.25">
      <c r="A328" s="6" t="s">
        <v>302</v>
      </c>
      <c r="B328" s="20" t="s">
        <v>303</v>
      </c>
      <c r="C328" s="6" t="s">
        <v>51</v>
      </c>
      <c r="D328" s="18" t="s">
        <v>407</v>
      </c>
      <c r="E328" s="1" t="s">
        <v>19</v>
      </c>
      <c r="F328" s="22">
        <v>0.33333333333333331</v>
      </c>
      <c r="G328" s="22">
        <v>0.75</v>
      </c>
      <c r="H328" s="1">
        <v>22</v>
      </c>
      <c r="I328" s="1">
        <v>0</v>
      </c>
      <c r="J328" s="29" t="s">
        <v>205</v>
      </c>
      <c r="K328" s="1" t="s">
        <v>314</v>
      </c>
      <c r="L328" s="29">
        <f t="shared" si="32"/>
        <v>1</v>
      </c>
      <c r="M328" s="1">
        <v>3</v>
      </c>
      <c r="N328" s="1">
        <v>2</v>
      </c>
      <c r="O328" s="29">
        <f t="shared" si="33"/>
        <v>132</v>
      </c>
    </row>
    <row r="329" spans="1:15" ht="26.25" thickBot="1" x14ac:dyDescent="0.25">
      <c r="A329" s="6" t="s">
        <v>302</v>
      </c>
      <c r="B329" s="20" t="s">
        <v>303</v>
      </c>
      <c r="C329" s="6" t="s">
        <v>51</v>
      </c>
      <c r="D329" s="18" t="s">
        <v>408</v>
      </c>
      <c r="E329" s="1" t="s">
        <v>19</v>
      </c>
      <c r="F329" s="22">
        <v>0.29166666666666669</v>
      </c>
      <c r="G329" s="22">
        <v>0.91666666666666663</v>
      </c>
      <c r="H329" s="1">
        <v>22</v>
      </c>
      <c r="I329" s="1">
        <v>0</v>
      </c>
      <c r="J329" s="29" t="s">
        <v>205</v>
      </c>
      <c r="K329" s="1" t="s">
        <v>312</v>
      </c>
      <c r="L329" s="29">
        <f t="shared" si="32"/>
        <v>1.84</v>
      </c>
      <c r="M329" s="1">
        <v>5</v>
      </c>
      <c r="N329" s="1">
        <v>3</v>
      </c>
      <c r="O329" s="29">
        <f t="shared" si="33"/>
        <v>607.20000000000005</v>
      </c>
    </row>
    <row r="330" spans="1:15" ht="13.5" thickBot="1" x14ac:dyDescent="0.25">
      <c r="A330" s="6" t="s">
        <v>302</v>
      </c>
      <c r="B330" s="20" t="s">
        <v>303</v>
      </c>
      <c r="C330" s="6" t="s">
        <v>51</v>
      </c>
      <c r="D330" s="18" t="s">
        <v>409</v>
      </c>
      <c r="E330" s="1" t="s">
        <v>19</v>
      </c>
      <c r="F330" s="22">
        <v>0.29166666666666669</v>
      </c>
      <c r="G330" s="22">
        <v>0.91666666666666663</v>
      </c>
      <c r="H330" s="1">
        <v>22</v>
      </c>
      <c r="I330" s="1">
        <v>0</v>
      </c>
      <c r="J330" s="29" t="s">
        <v>205</v>
      </c>
      <c r="K330" s="1" t="s">
        <v>312</v>
      </c>
      <c r="L330" s="29">
        <f t="shared" si="32"/>
        <v>1.84</v>
      </c>
      <c r="M330" s="1">
        <v>5</v>
      </c>
      <c r="N330" s="1">
        <v>3</v>
      </c>
      <c r="O330" s="29">
        <f t="shared" si="33"/>
        <v>607.20000000000005</v>
      </c>
    </row>
    <row r="331" spans="1:15" ht="39" thickBot="1" x14ac:dyDescent="0.25">
      <c r="A331" s="6" t="s">
        <v>302</v>
      </c>
      <c r="B331" s="20" t="s">
        <v>303</v>
      </c>
      <c r="C331" s="6" t="s">
        <v>51</v>
      </c>
      <c r="D331" s="18" t="s">
        <v>410</v>
      </c>
      <c r="E331" s="1" t="s">
        <v>19</v>
      </c>
      <c r="F331" s="22">
        <v>0.29166666666666669</v>
      </c>
      <c r="G331" s="22">
        <v>0.91666666666666663</v>
      </c>
      <c r="H331" s="1">
        <v>22</v>
      </c>
      <c r="I331" s="1">
        <v>0</v>
      </c>
      <c r="J331" s="29" t="s">
        <v>205</v>
      </c>
      <c r="K331" s="1" t="s">
        <v>312</v>
      </c>
      <c r="L331" s="29">
        <f t="shared" si="32"/>
        <v>1.84</v>
      </c>
      <c r="M331" s="1">
        <v>5</v>
      </c>
      <c r="N331" s="1">
        <v>3</v>
      </c>
      <c r="O331" s="29">
        <f t="shared" si="33"/>
        <v>607.20000000000005</v>
      </c>
    </row>
    <row r="332" spans="1:15" ht="26.25" thickBot="1" x14ac:dyDescent="0.25">
      <c r="A332" s="6" t="s">
        <v>302</v>
      </c>
      <c r="B332" s="20" t="s">
        <v>303</v>
      </c>
      <c r="C332" s="6" t="s">
        <v>51</v>
      </c>
      <c r="D332" s="18" t="s">
        <v>411</v>
      </c>
      <c r="E332" s="1" t="s">
        <v>19</v>
      </c>
      <c r="F332" s="22">
        <v>0.33333333333333331</v>
      </c>
      <c r="G332" s="22">
        <v>0.75</v>
      </c>
      <c r="H332" s="1">
        <v>22</v>
      </c>
      <c r="I332" s="1">
        <v>0</v>
      </c>
      <c r="J332" s="29" t="s">
        <v>205</v>
      </c>
      <c r="K332" s="1" t="s">
        <v>314</v>
      </c>
      <c r="L332" s="29">
        <f t="shared" si="32"/>
        <v>1</v>
      </c>
      <c r="M332" s="1">
        <v>3</v>
      </c>
      <c r="N332" s="1">
        <v>2</v>
      </c>
      <c r="O332" s="29">
        <f t="shared" si="33"/>
        <v>132</v>
      </c>
    </row>
    <row r="333" spans="1:15" ht="26.25" thickBot="1" x14ac:dyDescent="0.25">
      <c r="A333" s="6" t="s">
        <v>302</v>
      </c>
      <c r="B333" s="20" t="s">
        <v>303</v>
      </c>
      <c r="C333" s="6" t="s">
        <v>51</v>
      </c>
      <c r="D333" s="18" t="s">
        <v>412</v>
      </c>
      <c r="E333" s="1" t="s">
        <v>19</v>
      </c>
      <c r="F333" s="22">
        <v>0.29166666666666669</v>
      </c>
      <c r="G333" s="22">
        <v>0.91666666666666663</v>
      </c>
      <c r="H333" s="1">
        <v>22</v>
      </c>
      <c r="I333" s="1">
        <v>0</v>
      </c>
      <c r="J333" s="29" t="s">
        <v>205</v>
      </c>
      <c r="K333" s="1" t="s">
        <v>314</v>
      </c>
      <c r="L333" s="29">
        <f t="shared" si="32"/>
        <v>1</v>
      </c>
      <c r="M333" s="1">
        <v>3</v>
      </c>
      <c r="N333" s="1">
        <v>2</v>
      </c>
      <c r="O333" s="29">
        <f t="shared" si="33"/>
        <v>132</v>
      </c>
    </row>
    <row r="334" spans="1:15" ht="13.5" thickBot="1" x14ac:dyDescent="0.25">
      <c r="A334" s="6" t="s">
        <v>302</v>
      </c>
      <c r="B334" s="20" t="s">
        <v>303</v>
      </c>
      <c r="C334" s="6" t="s">
        <v>51</v>
      </c>
      <c r="D334" s="18" t="s">
        <v>413</v>
      </c>
      <c r="E334" s="1" t="s">
        <v>19</v>
      </c>
      <c r="F334" s="22">
        <v>0.33333333333333331</v>
      </c>
      <c r="G334" s="22">
        <v>0.75</v>
      </c>
      <c r="H334" s="1">
        <v>22</v>
      </c>
      <c r="I334" s="1">
        <v>0</v>
      </c>
      <c r="J334" s="29" t="s">
        <v>205</v>
      </c>
      <c r="K334" s="1" t="s">
        <v>314</v>
      </c>
      <c r="L334" s="29">
        <f t="shared" si="32"/>
        <v>1</v>
      </c>
      <c r="M334" s="1">
        <v>3</v>
      </c>
      <c r="N334" s="1">
        <v>2</v>
      </c>
      <c r="O334" s="29">
        <f t="shared" si="33"/>
        <v>132</v>
      </c>
    </row>
    <row r="335" spans="1:15" ht="13.5" thickBot="1" x14ac:dyDescent="0.25">
      <c r="A335" s="6" t="s">
        <v>302</v>
      </c>
      <c r="B335" s="20" t="s">
        <v>303</v>
      </c>
      <c r="C335" s="6" t="s">
        <v>51</v>
      </c>
      <c r="D335" s="18" t="s">
        <v>414</v>
      </c>
      <c r="E335" s="1" t="s">
        <v>19</v>
      </c>
      <c r="F335" s="22">
        <v>0.29166666666666669</v>
      </c>
      <c r="G335" s="22">
        <v>0.91666666666666663</v>
      </c>
      <c r="H335" s="1">
        <v>22</v>
      </c>
      <c r="I335" s="1">
        <v>0</v>
      </c>
      <c r="J335" s="29" t="s">
        <v>205</v>
      </c>
      <c r="K335" s="1" t="s">
        <v>314</v>
      </c>
      <c r="L335" s="29">
        <f t="shared" si="32"/>
        <v>1</v>
      </c>
      <c r="M335" s="1">
        <v>3</v>
      </c>
      <c r="N335" s="1">
        <v>2</v>
      </c>
      <c r="O335" s="29">
        <f t="shared" si="33"/>
        <v>132</v>
      </c>
    </row>
    <row r="336" spans="1:15" ht="13.5" thickBot="1" x14ac:dyDescent="0.25">
      <c r="A336" s="6" t="s">
        <v>302</v>
      </c>
      <c r="B336" s="20" t="s">
        <v>303</v>
      </c>
      <c r="C336" s="6" t="s">
        <v>51</v>
      </c>
      <c r="D336" s="18" t="s">
        <v>415</v>
      </c>
      <c r="E336" s="1" t="s">
        <v>19</v>
      </c>
      <c r="F336" s="22">
        <v>0.29166666666666669</v>
      </c>
      <c r="G336" s="22">
        <v>0.91666666666666663</v>
      </c>
      <c r="H336" s="1">
        <v>22</v>
      </c>
      <c r="I336" s="1">
        <v>0</v>
      </c>
      <c r="J336" s="29" t="s">
        <v>205</v>
      </c>
      <c r="K336" s="1" t="s">
        <v>312</v>
      </c>
      <c r="L336" s="29">
        <f t="shared" si="32"/>
        <v>1.84</v>
      </c>
      <c r="M336" s="1">
        <v>5</v>
      </c>
      <c r="N336" s="1">
        <v>3</v>
      </c>
      <c r="O336" s="29">
        <f t="shared" si="33"/>
        <v>607.20000000000005</v>
      </c>
    </row>
    <row r="337" spans="1:15" ht="13.5" thickBot="1" x14ac:dyDescent="0.25">
      <c r="A337" s="6" t="s">
        <v>302</v>
      </c>
      <c r="B337" s="20" t="s">
        <v>303</v>
      </c>
      <c r="C337" s="6" t="s">
        <v>51</v>
      </c>
      <c r="D337" s="18" t="s">
        <v>416</v>
      </c>
      <c r="E337" s="1" t="s">
        <v>19</v>
      </c>
      <c r="F337" s="22">
        <v>0</v>
      </c>
      <c r="G337" s="22">
        <v>0.99930555555555556</v>
      </c>
      <c r="H337" s="1">
        <v>22</v>
      </c>
      <c r="I337" s="1">
        <v>8</v>
      </c>
      <c r="J337" s="29" t="s">
        <v>205</v>
      </c>
      <c r="K337" s="1" t="s">
        <v>314</v>
      </c>
      <c r="L337" s="29">
        <f t="shared" si="32"/>
        <v>1</v>
      </c>
      <c r="M337" s="1">
        <v>3</v>
      </c>
      <c r="N337" s="1">
        <v>2</v>
      </c>
      <c r="O337" s="29">
        <f t="shared" si="33"/>
        <v>180</v>
      </c>
    </row>
    <row r="338" spans="1:15" ht="26.25" thickBot="1" x14ac:dyDescent="0.25">
      <c r="A338" s="6" t="s">
        <v>302</v>
      </c>
      <c r="B338" s="20" t="s">
        <v>303</v>
      </c>
      <c r="C338" s="6" t="s">
        <v>51</v>
      </c>
      <c r="D338" s="18" t="s">
        <v>417</v>
      </c>
      <c r="E338" s="1" t="s">
        <v>19</v>
      </c>
      <c r="F338" s="22">
        <v>0.29166666666666669</v>
      </c>
      <c r="G338" s="22">
        <v>0.91666666666666663</v>
      </c>
      <c r="H338" s="1">
        <v>22</v>
      </c>
      <c r="I338" s="1">
        <v>0</v>
      </c>
      <c r="J338" s="29" t="s">
        <v>205</v>
      </c>
      <c r="K338" s="1" t="s">
        <v>312</v>
      </c>
      <c r="L338" s="29">
        <f t="shared" si="32"/>
        <v>1.84</v>
      </c>
      <c r="M338" s="1">
        <v>5</v>
      </c>
      <c r="N338" s="1">
        <v>3</v>
      </c>
      <c r="O338" s="29">
        <f t="shared" si="33"/>
        <v>607.20000000000005</v>
      </c>
    </row>
    <row r="339" spans="1:15" ht="26.25" thickBot="1" x14ac:dyDescent="0.25">
      <c r="A339" s="6" t="s">
        <v>302</v>
      </c>
      <c r="B339" s="20" t="s">
        <v>303</v>
      </c>
      <c r="C339" s="6" t="s">
        <v>51</v>
      </c>
      <c r="D339" s="18" t="s">
        <v>418</v>
      </c>
      <c r="E339" s="1" t="s">
        <v>19</v>
      </c>
      <c r="F339" s="22">
        <v>0</v>
      </c>
      <c r="G339" s="22">
        <v>0.99930555555555556</v>
      </c>
      <c r="H339" s="1">
        <v>22</v>
      </c>
      <c r="I339" s="1">
        <v>8</v>
      </c>
      <c r="J339" s="29" t="s">
        <v>205</v>
      </c>
      <c r="K339" s="1" t="s">
        <v>314</v>
      </c>
      <c r="L339" s="29">
        <f t="shared" si="32"/>
        <v>1</v>
      </c>
      <c r="M339" s="1">
        <v>3</v>
      </c>
      <c r="N339" s="1">
        <v>2</v>
      </c>
      <c r="O339" s="29">
        <f t="shared" si="33"/>
        <v>180</v>
      </c>
    </row>
    <row r="340" spans="1:15" ht="13.5" thickBot="1" x14ac:dyDescent="0.25">
      <c r="A340" s="6" t="s">
        <v>302</v>
      </c>
      <c r="B340" s="20" t="s">
        <v>303</v>
      </c>
      <c r="C340" s="6" t="s">
        <v>32</v>
      </c>
      <c r="D340" s="18" t="s">
        <v>468</v>
      </c>
      <c r="E340" s="1" t="s">
        <v>19</v>
      </c>
      <c r="F340" s="30" t="s">
        <v>543</v>
      </c>
      <c r="G340" s="47" t="s">
        <v>544</v>
      </c>
      <c r="H340" s="1">
        <v>22</v>
      </c>
      <c r="I340" s="1">
        <v>8</v>
      </c>
      <c r="J340" s="1" t="s">
        <v>20</v>
      </c>
      <c r="K340" s="1"/>
      <c r="L340" s="29" t="str">
        <f t="shared" ref="L340:L392" si="34">IF(K340="BAIXA",1,IF(K340="MEDIA",1.84,IF(K340="ALTA",3.37,IF(K340="ELEVADA",4.11,""))))</f>
        <v/>
      </c>
      <c r="M340" s="1"/>
      <c r="N340" s="1"/>
      <c r="O340" s="29" t="str">
        <f t="shared" ref="O340:O392" si="35">IF((L340&lt;&gt;"")*AND(M340&lt;&gt;"")*AND(H340&lt;&gt;"")*AND(I340&lt;&gt;"")*AND(N340&lt;&gt;""),(L340*M340*N340)*(H340+I340),"")</f>
        <v/>
      </c>
    </row>
    <row r="341" spans="1:15" ht="13.5" thickBot="1" x14ac:dyDescent="0.25">
      <c r="A341" s="6" t="s">
        <v>302</v>
      </c>
      <c r="B341" s="20" t="s">
        <v>303</v>
      </c>
      <c r="C341" s="6" t="s">
        <v>32</v>
      </c>
      <c r="D341" s="18" t="s">
        <v>419</v>
      </c>
      <c r="E341" s="1" t="s">
        <v>19</v>
      </c>
      <c r="F341" s="30" t="s">
        <v>543</v>
      </c>
      <c r="G341" s="47" t="s">
        <v>544</v>
      </c>
      <c r="H341" s="1">
        <v>22</v>
      </c>
      <c r="I341" s="1">
        <v>8</v>
      </c>
      <c r="J341" s="1" t="s">
        <v>20</v>
      </c>
      <c r="K341" s="1"/>
      <c r="L341" s="29" t="str">
        <f t="shared" si="34"/>
        <v/>
      </c>
      <c r="M341" s="1"/>
      <c r="N341" s="1"/>
      <c r="O341" s="29" t="str">
        <f t="shared" si="35"/>
        <v/>
      </c>
    </row>
    <row r="342" spans="1:15" ht="26.25" thickBot="1" x14ac:dyDescent="0.25">
      <c r="A342" s="6" t="s">
        <v>302</v>
      </c>
      <c r="B342" s="20" t="s">
        <v>303</v>
      </c>
      <c r="C342" s="6" t="s">
        <v>32</v>
      </c>
      <c r="D342" s="18" t="s">
        <v>420</v>
      </c>
      <c r="E342" s="1" t="s">
        <v>19</v>
      </c>
      <c r="F342" s="30" t="s">
        <v>543</v>
      </c>
      <c r="G342" s="47" t="s">
        <v>544</v>
      </c>
      <c r="H342" s="1">
        <v>22</v>
      </c>
      <c r="I342" s="1">
        <v>8</v>
      </c>
      <c r="J342" s="1" t="s">
        <v>20</v>
      </c>
      <c r="K342" s="1"/>
      <c r="L342" s="29" t="str">
        <f t="shared" si="34"/>
        <v/>
      </c>
      <c r="M342" s="1"/>
      <c r="N342" s="1"/>
      <c r="O342" s="29" t="str">
        <f t="shared" si="35"/>
        <v/>
      </c>
    </row>
    <row r="343" spans="1:15" ht="39" thickBot="1" x14ac:dyDescent="0.25">
      <c r="A343" s="6" t="s">
        <v>302</v>
      </c>
      <c r="B343" s="20" t="s">
        <v>303</v>
      </c>
      <c r="C343" s="6" t="s">
        <v>32</v>
      </c>
      <c r="D343" s="18" t="s">
        <v>421</v>
      </c>
      <c r="E343" s="1" t="s">
        <v>19</v>
      </c>
      <c r="F343" s="30" t="s">
        <v>543</v>
      </c>
      <c r="G343" s="47" t="s">
        <v>544</v>
      </c>
      <c r="H343" s="1">
        <v>22</v>
      </c>
      <c r="I343" s="1">
        <v>8</v>
      </c>
      <c r="J343" s="1" t="s">
        <v>20</v>
      </c>
      <c r="K343" s="1"/>
      <c r="L343" s="29" t="str">
        <f t="shared" si="34"/>
        <v/>
      </c>
      <c r="M343" s="1"/>
      <c r="N343" s="1"/>
      <c r="O343" s="29" t="str">
        <f t="shared" si="35"/>
        <v/>
      </c>
    </row>
    <row r="344" spans="1:15" ht="26.25" thickBot="1" x14ac:dyDescent="0.25">
      <c r="A344" s="6" t="s">
        <v>302</v>
      </c>
      <c r="B344" s="20" t="s">
        <v>303</v>
      </c>
      <c r="C344" s="6" t="s">
        <v>32</v>
      </c>
      <c r="D344" s="18" t="s">
        <v>422</v>
      </c>
      <c r="E344" s="1" t="s">
        <v>19</v>
      </c>
      <c r="F344" s="30" t="s">
        <v>543</v>
      </c>
      <c r="G344" s="47" t="s">
        <v>544</v>
      </c>
      <c r="H344" s="1">
        <v>22</v>
      </c>
      <c r="I344" s="1">
        <v>8</v>
      </c>
      <c r="J344" s="1" t="s">
        <v>20</v>
      </c>
      <c r="K344" s="1"/>
      <c r="L344" s="29" t="str">
        <f t="shared" si="34"/>
        <v/>
      </c>
      <c r="M344" s="1"/>
      <c r="N344" s="1"/>
      <c r="O344" s="29" t="str">
        <f t="shared" si="35"/>
        <v/>
      </c>
    </row>
    <row r="345" spans="1:15" ht="26.25" thickBot="1" x14ac:dyDescent="0.25">
      <c r="A345" s="6" t="s">
        <v>302</v>
      </c>
      <c r="B345" s="20" t="s">
        <v>303</v>
      </c>
      <c r="C345" s="6" t="s">
        <v>32</v>
      </c>
      <c r="D345" s="18" t="s">
        <v>423</v>
      </c>
      <c r="E345" s="1" t="s">
        <v>19</v>
      </c>
      <c r="F345" s="30" t="s">
        <v>543</v>
      </c>
      <c r="G345" s="47" t="s">
        <v>544</v>
      </c>
      <c r="H345" s="1">
        <v>22</v>
      </c>
      <c r="I345" s="1">
        <v>8</v>
      </c>
      <c r="J345" s="1" t="s">
        <v>20</v>
      </c>
      <c r="K345" s="1"/>
      <c r="L345" s="29" t="str">
        <f t="shared" si="34"/>
        <v/>
      </c>
      <c r="M345" s="1"/>
      <c r="N345" s="1"/>
      <c r="O345" s="29" t="str">
        <f t="shared" si="35"/>
        <v/>
      </c>
    </row>
    <row r="346" spans="1:15" ht="26.25" thickBot="1" x14ac:dyDescent="0.25">
      <c r="A346" s="6" t="s">
        <v>302</v>
      </c>
      <c r="B346" s="20" t="s">
        <v>303</v>
      </c>
      <c r="C346" s="6" t="s">
        <v>32</v>
      </c>
      <c r="D346" s="18" t="s">
        <v>424</v>
      </c>
      <c r="E346" s="1" t="s">
        <v>19</v>
      </c>
      <c r="F346" s="30" t="s">
        <v>543</v>
      </c>
      <c r="G346" s="47" t="s">
        <v>544</v>
      </c>
      <c r="H346" s="1">
        <v>22</v>
      </c>
      <c r="I346" s="1">
        <v>8</v>
      </c>
      <c r="J346" s="1" t="s">
        <v>20</v>
      </c>
      <c r="K346" s="1"/>
      <c r="L346" s="29" t="str">
        <f t="shared" si="34"/>
        <v/>
      </c>
      <c r="M346" s="1"/>
      <c r="N346" s="1"/>
      <c r="O346" s="29" t="str">
        <f t="shared" si="35"/>
        <v/>
      </c>
    </row>
    <row r="347" spans="1:15" ht="26.25" thickBot="1" x14ac:dyDescent="0.25">
      <c r="A347" s="6" t="s">
        <v>302</v>
      </c>
      <c r="B347" s="20" t="s">
        <v>303</v>
      </c>
      <c r="C347" s="6" t="s">
        <v>32</v>
      </c>
      <c r="D347" s="18" t="s">
        <v>425</v>
      </c>
      <c r="E347" s="1" t="s">
        <v>19</v>
      </c>
      <c r="F347" s="30" t="s">
        <v>543</v>
      </c>
      <c r="G347" s="47" t="s">
        <v>544</v>
      </c>
      <c r="H347" s="1">
        <v>22</v>
      </c>
      <c r="I347" s="1">
        <v>8</v>
      </c>
      <c r="J347" s="1" t="s">
        <v>20</v>
      </c>
      <c r="K347" s="1"/>
      <c r="L347" s="29" t="str">
        <f t="shared" si="34"/>
        <v/>
      </c>
      <c r="M347" s="1"/>
      <c r="N347" s="1"/>
      <c r="O347" s="29" t="str">
        <f t="shared" si="35"/>
        <v/>
      </c>
    </row>
    <row r="348" spans="1:15" ht="26.25" thickBot="1" x14ac:dyDescent="0.25">
      <c r="A348" s="6" t="s">
        <v>302</v>
      </c>
      <c r="B348" s="20" t="s">
        <v>303</v>
      </c>
      <c r="C348" s="6" t="s">
        <v>32</v>
      </c>
      <c r="D348" s="18" t="s">
        <v>426</v>
      </c>
      <c r="E348" s="1" t="s">
        <v>19</v>
      </c>
      <c r="F348" s="30" t="s">
        <v>543</v>
      </c>
      <c r="G348" s="47" t="s">
        <v>544</v>
      </c>
      <c r="H348" s="1">
        <v>22</v>
      </c>
      <c r="I348" s="1">
        <v>8</v>
      </c>
      <c r="J348" s="1" t="s">
        <v>20</v>
      </c>
      <c r="K348" s="1"/>
      <c r="L348" s="29" t="str">
        <f t="shared" si="34"/>
        <v/>
      </c>
      <c r="M348" s="1"/>
      <c r="N348" s="1"/>
      <c r="O348" s="29" t="str">
        <f t="shared" si="35"/>
        <v/>
      </c>
    </row>
    <row r="349" spans="1:15" ht="39" thickBot="1" x14ac:dyDescent="0.25">
      <c r="A349" s="6" t="s">
        <v>302</v>
      </c>
      <c r="B349" s="20" t="s">
        <v>303</v>
      </c>
      <c r="C349" s="6" t="s">
        <v>32</v>
      </c>
      <c r="D349" s="18" t="s">
        <v>427</v>
      </c>
      <c r="E349" s="1" t="s">
        <v>19</v>
      </c>
      <c r="F349" s="30" t="s">
        <v>543</v>
      </c>
      <c r="G349" s="47" t="s">
        <v>544</v>
      </c>
      <c r="H349" s="1">
        <v>22</v>
      </c>
      <c r="I349" s="1">
        <v>8</v>
      </c>
      <c r="J349" s="1" t="s">
        <v>20</v>
      </c>
      <c r="K349" s="1"/>
      <c r="L349" s="29" t="str">
        <f t="shared" si="34"/>
        <v/>
      </c>
      <c r="M349" s="1"/>
      <c r="N349" s="1"/>
      <c r="O349" s="29" t="str">
        <f t="shared" si="35"/>
        <v/>
      </c>
    </row>
    <row r="350" spans="1:15" ht="13.5" thickBot="1" x14ac:dyDescent="0.25">
      <c r="A350" s="6" t="s">
        <v>302</v>
      </c>
      <c r="B350" s="20" t="s">
        <v>303</v>
      </c>
      <c r="C350" s="6" t="s">
        <v>32</v>
      </c>
      <c r="D350" s="18" t="s">
        <v>428</v>
      </c>
      <c r="E350" s="1" t="s">
        <v>19</v>
      </c>
      <c r="F350" s="30" t="s">
        <v>543</v>
      </c>
      <c r="G350" s="47" t="s">
        <v>544</v>
      </c>
      <c r="H350" s="1">
        <v>22</v>
      </c>
      <c r="I350" s="1">
        <v>8</v>
      </c>
      <c r="J350" s="1" t="s">
        <v>20</v>
      </c>
      <c r="K350" s="1"/>
      <c r="L350" s="29" t="str">
        <f t="shared" si="34"/>
        <v/>
      </c>
      <c r="M350" s="1"/>
      <c r="N350" s="1"/>
      <c r="O350" s="29" t="str">
        <f t="shared" si="35"/>
        <v/>
      </c>
    </row>
    <row r="351" spans="1:15" ht="13.5" thickBot="1" x14ac:dyDescent="0.25">
      <c r="A351" s="6" t="s">
        <v>302</v>
      </c>
      <c r="B351" s="20" t="s">
        <v>303</v>
      </c>
      <c r="C351" s="6" t="s">
        <v>32</v>
      </c>
      <c r="D351" s="18" t="s">
        <v>429</v>
      </c>
      <c r="E351" s="1" t="s">
        <v>19</v>
      </c>
      <c r="F351" s="30" t="s">
        <v>543</v>
      </c>
      <c r="G351" s="47" t="s">
        <v>544</v>
      </c>
      <c r="H351" s="1">
        <v>22</v>
      </c>
      <c r="I351" s="1">
        <v>8</v>
      </c>
      <c r="J351" s="1" t="s">
        <v>20</v>
      </c>
      <c r="K351" s="1"/>
      <c r="L351" s="29" t="str">
        <f t="shared" si="34"/>
        <v/>
      </c>
      <c r="M351" s="1"/>
      <c r="N351" s="1"/>
      <c r="O351" s="29" t="str">
        <f t="shared" si="35"/>
        <v/>
      </c>
    </row>
    <row r="352" spans="1:15" ht="26.25" thickBot="1" x14ac:dyDescent="0.25">
      <c r="A352" s="6" t="s">
        <v>302</v>
      </c>
      <c r="B352" s="20" t="s">
        <v>303</v>
      </c>
      <c r="C352" s="6" t="s">
        <v>32</v>
      </c>
      <c r="D352" s="18" t="s">
        <v>430</v>
      </c>
      <c r="E352" s="1" t="s">
        <v>19</v>
      </c>
      <c r="F352" s="30" t="s">
        <v>543</v>
      </c>
      <c r="G352" s="47" t="s">
        <v>544</v>
      </c>
      <c r="H352" s="1">
        <v>22</v>
      </c>
      <c r="I352" s="1">
        <v>8</v>
      </c>
      <c r="J352" s="1" t="s">
        <v>20</v>
      </c>
      <c r="K352" s="1"/>
      <c r="L352" s="29" t="str">
        <f t="shared" si="34"/>
        <v/>
      </c>
      <c r="M352" s="1"/>
      <c r="N352" s="1"/>
      <c r="O352" s="29" t="str">
        <f t="shared" si="35"/>
        <v/>
      </c>
    </row>
    <row r="353" spans="1:15" ht="26.25" thickBot="1" x14ac:dyDescent="0.25">
      <c r="A353" s="6" t="s">
        <v>302</v>
      </c>
      <c r="B353" s="20" t="s">
        <v>303</v>
      </c>
      <c r="C353" s="6" t="s">
        <v>32</v>
      </c>
      <c r="D353" s="18" t="s">
        <v>431</v>
      </c>
      <c r="E353" s="1" t="s">
        <v>19</v>
      </c>
      <c r="F353" s="30" t="s">
        <v>543</v>
      </c>
      <c r="G353" s="47" t="s">
        <v>544</v>
      </c>
      <c r="H353" s="1">
        <v>22</v>
      </c>
      <c r="I353" s="1">
        <v>8</v>
      </c>
      <c r="J353" s="1" t="s">
        <v>20</v>
      </c>
      <c r="K353" s="1"/>
      <c r="L353" s="29" t="str">
        <f t="shared" si="34"/>
        <v/>
      </c>
      <c r="M353" s="1"/>
      <c r="N353" s="1"/>
      <c r="O353" s="29" t="str">
        <f t="shared" si="35"/>
        <v/>
      </c>
    </row>
    <row r="354" spans="1:15" ht="13.5" thickBot="1" x14ac:dyDescent="0.25">
      <c r="A354" s="6" t="s">
        <v>302</v>
      </c>
      <c r="B354" s="20" t="s">
        <v>303</v>
      </c>
      <c r="C354" s="6" t="s">
        <v>32</v>
      </c>
      <c r="D354" s="18" t="s">
        <v>432</v>
      </c>
      <c r="E354" s="1" t="s">
        <v>19</v>
      </c>
      <c r="F354" s="30" t="s">
        <v>543</v>
      </c>
      <c r="G354" s="47" t="s">
        <v>544</v>
      </c>
      <c r="H354" s="1">
        <v>22</v>
      </c>
      <c r="I354" s="1">
        <v>8</v>
      </c>
      <c r="J354" s="1" t="s">
        <v>20</v>
      </c>
      <c r="K354" s="1"/>
      <c r="L354" s="29" t="str">
        <f t="shared" si="34"/>
        <v/>
      </c>
      <c r="M354" s="1"/>
      <c r="N354" s="1"/>
      <c r="O354" s="29" t="str">
        <f t="shared" si="35"/>
        <v/>
      </c>
    </row>
    <row r="355" spans="1:15" ht="26.25" thickBot="1" x14ac:dyDescent="0.25">
      <c r="A355" s="6" t="s">
        <v>302</v>
      </c>
      <c r="B355" s="20" t="s">
        <v>303</v>
      </c>
      <c r="C355" s="6" t="s">
        <v>32</v>
      </c>
      <c r="D355" s="18" t="s">
        <v>433</v>
      </c>
      <c r="E355" s="1" t="s">
        <v>19</v>
      </c>
      <c r="F355" s="30" t="s">
        <v>543</v>
      </c>
      <c r="G355" s="47" t="s">
        <v>544</v>
      </c>
      <c r="H355" s="1">
        <v>22</v>
      </c>
      <c r="I355" s="1">
        <v>8</v>
      </c>
      <c r="J355" s="1" t="s">
        <v>20</v>
      </c>
      <c r="K355" s="1"/>
      <c r="L355" s="29" t="str">
        <f t="shared" si="34"/>
        <v/>
      </c>
      <c r="M355" s="1"/>
      <c r="N355" s="1"/>
      <c r="O355" s="29" t="str">
        <f t="shared" si="35"/>
        <v/>
      </c>
    </row>
    <row r="356" spans="1:15" ht="13.5" thickBot="1" x14ac:dyDescent="0.25">
      <c r="A356" s="6" t="s">
        <v>302</v>
      </c>
      <c r="B356" s="20" t="s">
        <v>303</v>
      </c>
      <c r="C356" s="6" t="s">
        <v>32</v>
      </c>
      <c r="D356" s="18" t="s">
        <v>434</v>
      </c>
      <c r="E356" s="1" t="s">
        <v>19</v>
      </c>
      <c r="F356" s="30" t="s">
        <v>543</v>
      </c>
      <c r="G356" s="47" t="s">
        <v>544</v>
      </c>
      <c r="H356" s="1">
        <v>22</v>
      </c>
      <c r="I356" s="1">
        <v>8</v>
      </c>
      <c r="J356" s="1" t="s">
        <v>20</v>
      </c>
      <c r="K356" s="1"/>
      <c r="L356" s="29" t="str">
        <f t="shared" si="34"/>
        <v/>
      </c>
      <c r="M356" s="1"/>
      <c r="N356" s="1"/>
      <c r="O356" s="29" t="str">
        <f t="shared" si="35"/>
        <v/>
      </c>
    </row>
    <row r="357" spans="1:15" ht="13.5" thickBot="1" x14ac:dyDescent="0.25">
      <c r="A357" s="6" t="s">
        <v>302</v>
      </c>
      <c r="B357" s="20" t="s">
        <v>303</v>
      </c>
      <c r="C357" s="6" t="s">
        <v>32</v>
      </c>
      <c r="D357" s="18" t="s">
        <v>435</v>
      </c>
      <c r="E357" s="1" t="s">
        <v>19</v>
      </c>
      <c r="F357" s="30" t="s">
        <v>543</v>
      </c>
      <c r="G357" s="47" t="s">
        <v>544</v>
      </c>
      <c r="H357" s="1">
        <v>22</v>
      </c>
      <c r="I357" s="1">
        <v>8</v>
      </c>
      <c r="J357" s="1" t="s">
        <v>20</v>
      </c>
      <c r="K357" s="1"/>
      <c r="L357" s="29" t="str">
        <f t="shared" si="34"/>
        <v/>
      </c>
      <c r="M357" s="1"/>
      <c r="N357" s="1"/>
      <c r="O357" s="29" t="str">
        <f t="shared" si="35"/>
        <v/>
      </c>
    </row>
    <row r="358" spans="1:15" ht="13.5" thickBot="1" x14ac:dyDescent="0.25">
      <c r="A358" s="6" t="s">
        <v>302</v>
      </c>
      <c r="B358" s="20" t="s">
        <v>303</v>
      </c>
      <c r="C358" s="6" t="s">
        <v>32</v>
      </c>
      <c r="D358" s="18" t="s">
        <v>436</v>
      </c>
      <c r="E358" s="1" t="s">
        <v>19</v>
      </c>
      <c r="F358" s="30" t="s">
        <v>543</v>
      </c>
      <c r="G358" s="47" t="s">
        <v>544</v>
      </c>
      <c r="H358" s="1">
        <v>22</v>
      </c>
      <c r="I358" s="1">
        <v>8</v>
      </c>
      <c r="J358" s="1" t="s">
        <v>20</v>
      </c>
      <c r="K358" s="1"/>
      <c r="L358" s="29" t="str">
        <f t="shared" si="34"/>
        <v/>
      </c>
      <c r="M358" s="1"/>
      <c r="N358" s="1"/>
      <c r="O358" s="29" t="str">
        <f t="shared" si="35"/>
        <v/>
      </c>
    </row>
    <row r="359" spans="1:15" ht="13.5" thickBot="1" x14ac:dyDescent="0.25">
      <c r="A359" s="6" t="s">
        <v>302</v>
      </c>
      <c r="B359" s="20" t="s">
        <v>303</v>
      </c>
      <c r="C359" s="6" t="s">
        <v>32</v>
      </c>
      <c r="D359" s="18" t="s">
        <v>437</v>
      </c>
      <c r="E359" s="1" t="s">
        <v>19</v>
      </c>
      <c r="F359" s="30" t="s">
        <v>543</v>
      </c>
      <c r="G359" s="47" t="s">
        <v>544</v>
      </c>
      <c r="H359" s="1">
        <v>22</v>
      </c>
      <c r="I359" s="1">
        <v>8</v>
      </c>
      <c r="J359" s="1" t="s">
        <v>20</v>
      </c>
      <c r="K359" s="1"/>
      <c r="L359" s="29" t="str">
        <f t="shared" si="34"/>
        <v/>
      </c>
      <c r="M359" s="1"/>
      <c r="N359" s="1"/>
      <c r="O359" s="29" t="str">
        <f t="shared" si="35"/>
        <v/>
      </c>
    </row>
    <row r="360" spans="1:15" ht="13.5" thickBot="1" x14ac:dyDescent="0.25">
      <c r="A360" s="6" t="s">
        <v>302</v>
      </c>
      <c r="B360" s="20" t="s">
        <v>303</v>
      </c>
      <c r="C360" s="6" t="s">
        <v>32</v>
      </c>
      <c r="D360" s="18" t="s">
        <v>438</v>
      </c>
      <c r="E360" s="1" t="s">
        <v>19</v>
      </c>
      <c r="F360" s="30" t="s">
        <v>543</v>
      </c>
      <c r="G360" s="47" t="s">
        <v>544</v>
      </c>
      <c r="H360" s="1">
        <v>22</v>
      </c>
      <c r="I360" s="1">
        <v>8</v>
      </c>
      <c r="J360" s="1" t="s">
        <v>20</v>
      </c>
      <c r="K360" s="1"/>
      <c r="L360" s="29" t="str">
        <f t="shared" si="34"/>
        <v/>
      </c>
      <c r="M360" s="1"/>
      <c r="N360" s="1"/>
      <c r="O360" s="29" t="str">
        <f t="shared" si="35"/>
        <v/>
      </c>
    </row>
    <row r="361" spans="1:15" ht="13.5" thickBot="1" x14ac:dyDescent="0.25">
      <c r="A361" s="6" t="s">
        <v>302</v>
      </c>
      <c r="B361" s="20" t="s">
        <v>303</v>
      </c>
      <c r="C361" s="6" t="s">
        <v>32</v>
      </c>
      <c r="D361" s="18" t="s">
        <v>439</v>
      </c>
      <c r="E361" s="1" t="s">
        <v>19</v>
      </c>
      <c r="F361" s="30" t="s">
        <v>543</v>
      </c>
      <c r="G361" s="47" t="s">
        <v>544</v>
      </c>
      <c r="H361" s="1">
        <v>22</v>
      </c>
      <c r="I361" s="1">
        <v>8</v>
      </c>
      <c r="J361" s="1" t="s">
        <v>20</v>
      </c>
      <c r="K361" s="1"/>
      <c r="L361" s="29" t="str">
        <f t="shared" si="34"/>
        <v/>
      </c>
      <c r="M361" s="1"/>
      <c r="N361" s="1"/>
      <c r="O361" s="29" t="str">
        <f t="shared" si="35"/>
        <v/>
      </c>
    </row>
    <row r="362" spans="1:15" ht="26.25" thickBot="1" x14ac:dyDescent="0.25">
      <c r="A362" s="6" t="s">
        <v>302</v>
      </c>
      <c r="B362" s="20" t="s">
        <v>303</v>
      </c>
      <c r="C362" s="6" t="s">
        <v>32</v>
      </c>
      <c r="D362" s="18" t="s">
        <v>440</v>
      </c>
      <c r="E362" s="1" t="s">
        <v>19</v>
      </c>
      <c r="F362" s="30" t="s">
        <v>543</v>
      </c>
      <c r="G362" s="47" t="s">
        <v>544</v>
      </c>
      <c r="H362" s="1">
        <v>22</v>
      </c>
      <c r="I362" s="1">
        <v>8</v>
      </c>
      <c r="J362" s="1" t="s">
        <v>20</v>
      </c>
      <c r="K362" s="1"/>
      <c r="L362" s="29" t="str">
        <f t="shared" si="34"/>
        <v/>
      </c>
      <c r="M362" s="1"/>
      <c r="N362" s="1"/>
      <c r="O362" s="29" t="str">
        <f t="shared" si="35"/>
        <v/>
      </c>
    </row>
    <row r="363" spans="1:15" ht="13.5" thickBot="1" x14ac:dyDescent="0.25">
      <c r="A363" s="6" t="s">
        <v>302</v>
      </c>
      <c r="B363" s="20" t="s">
        <v>303</v>
      </c>
      <c r="C363" s="6" t="s">
        <v>32</v>
      </c>
      <c r="D363" s="18" t="s">
        <v>441</v>
      </c>
      <c r="E363" s="1" t="s">
        <v>19</v>
      </c>
      <c r="F363" s="30" t="s">
        <v>543</v>
      </c>
      <c r="G363" s="47" t="s">
        <v>544</v>
      </c>
      <c r="H363" s="1">
        <v>22</v>
      </c>
      <c r="I363" s="1">
        <v>8</v>
      </c>
      <c r="J363" s="1" t="s">
        <v>20</v>
      </c>
      <c r="K363" s="1"/>
      <c r="L363" s="29" t="str">
        <f t="shared" si="34"/>
        <v/>
      </c>
      <c r="M363" s="1"/>
      <c r="N363" s="1"/>
      <c r="O363" s="29" t="str">
        <f t="shared" si="35"/>
        <v/>
      </c>
    </row>
    <row r="364" spans="1:15" ht="13.5" thickBot="1" x14ac:dyDescent="0.25">
      <c r="A364" s="6" t="s">
        <v>302</v>
      </c>
      <c r="B364" s="20" t="s">
        <v>303</v>
      </c>
      <c r="C364" s="6" t="s">
        <v>32</v>
      </c>
      <c r="D364" s="18" t="s">
        <v>442</v>
      </c>
      <c r="E364" s="1" t="s">
        <v>19</v>
      </c>
      <c r="F364" s="30" t="s">
        <v>543</v>
      </c>
      <c r="G364" s="47" t="s">
        <v>544</v>
      </c>
      <c r="H364" s="1">
        <v>22</v>
      </c>
      <c r="I364" s="1">
        <v>8</v>
      </c>
      <c r="J364" s="1" t="s">
        <v>20</v>
      </c>
      <c r="K364" s="1"/>
      <c r="L364" s="29" t="str">
        <f t="shared" si="34"/>
        <v/>
      </c>
      <c r="M364" s="1"/>
      <c r="N364" s="1"/>
      <c r="O364" s="29" t="str">
        <f t="shared" si="35"/>
        <v/>
      </c>
    </row>
    <row r="365" spans="1:15" ht="13.5" thickBot="1" x14ac:dyDescent="0.25">
      <c r="A365" s="6" t="s">
        <v>302</v>
      </c>
      <c r="B365" s="20" t="s">
        <v>303</v>
      </c>
      <c r="C365" s="6" t="s">
        <v>32</v>
      </c>
      <c r="D365" s="18" t="s">
        <v>443</v>
      </c>
      <c r="E365" s="1" t="s">
        <v>19</v>
      </c>
      <c r="F365" s="30" t="s">
        <v>543</v>
      </c>
      <c r="G365" s="47" t="s">
        <v>544</v>
      </c>
      <c r="H365" s="1">
        <v>22</v>
      </c>
      <c r="I365" s="1">
        <v>8</v>
      </c>
      <c r="J365" s="1" t="s">
        <v>20</v>
      </c>
      <c r="K365" s="1"/>
      <c r="L365" s="29" t="str">
        <f t="shared" si="34"/>
        <v/>
      </c>
      <c r="M365" s="1"/>
      <c r="N365" s="1"/>
      <c r="O365" s="29" t="str">
        <f t="shared" si="35"/>
        <v/>
      </c>
    </row>
    <row r="366" spans="1:15" ht="51.75" thickBot="1" x14ac:dyDescent="0.25">
      <c r="A366" s="6" t="s">
        <v>302</v>
      </c>
      <c r="B366" s="20" t="s">
        <v>303</v>
      </c>
      <c r="C366" s="6" t="s">
        <v>32</v>
      </c>
      <c r="D366" s="18" t="s">
        <v>444</v>
      </c>
      <c r="E366" s="1" t="s">
        <v>19</v>
      </c>
      <c r="F366" s="30" t="s">
        <v>543</v>
      </c>
      <c r="G366" s="47" t="s">
        <v>544</v>
      </c>
      <c r="H366" s="1">
        <v>22</v>
      </c>
      <c r="I366" s="1">
        <v>8</v>
      </c>
      <c r="J366" s="1" t="s">
        <v>20</v>
      </c>
      <c r="K366" s="1"/>
      <c r="L366" s="29" t="str">
        <f t="shared" si="34"/>
        <v/>
      </c>
      <c r="M366" s="1"/>
      <c r="N366" s="1"/>
      <c r="O366" s="29" t="str">
        <f t="shared" si="35"/>
        <v/>
      </c>
    </row>
    <row r="367" spans="1:15" ht="13.5" thickBot="1" x14ac:dyDescent="0.25">
      <c r="A367" s="6" t="s">
        <v>302</v>
      </c>
      <c r="B367" s="20" t="s">
        <v>303</v>
      </c>
      <c r="C367" s="6" t="s">
        <v>32</v>
      </c>
      <c r="D367" s="18" t="s">
        <v>445</v>
      </c>
      <c r="E367" s="1" t="s">
        <v>19</v>
      </c>
      <c r="F367" s="30" t="s">
        <v>543</v>
      </c>
      <c r="G367" s="47" t="s">
        <v>544</v>
      </c>
      <c r="H367" s="1">
        <v>22</v>
      </c>
      <c r="I367" s="1">
        <v>8</v>
      </c>
      <c r="J367" s="1" t="s">
        <v>20</v>
      </c>
      <c r="K367" s="1"/>
      <c r="L367" s="29" t="str">
        <f t="shared" si="34"/>
        <v/>
      </c>
      <c r="M367" s="1"/>
      <c r="N367" s="1"/>
      <c r="O367" s="29" t="str">
        <f t="shared" si="35"/>
        <v/>
      </c>
    </row>
    <row r="368" spans="1:15" ht="26.25" thickBot="1" x14ac:dyDescent="0.25">
      <c r="A368" s="6" t="s">
        <v>302</v>
      </c>
      <c r="B368" s="20" t="s">
        <v>303</v>
      </c>
      <c r="C368" s="6" t="s">
        <v>32</v>
      </c>
      <c r="D368" s="18" t="s">
        <v>446</v>
      </c>
      <c r="E368" s="1" t="s">
        <v>19</v>
      </c>
      <c r="F368" s="30" t="s">
        <v>543</v>
      </c>
      <c r="G368" s="47" t="s">
        <v>544</v>
      </c>
      <c r="H368" s="1">
        <v>22</v>
      </c>
      <c r="I368" s="1">
        <v>8</v>
      </c>
      <c r="J368" s="1" t="s">
        <v>20</v>
      </c>
      <c r="K368" s="1"/>
      <c r="L368" s="29" t="str">
        <f t="shared" si="34"/>
        <v/>
      </c>
      <c r="M368" s="1"/>
      <c r="N368" s="1"/>
      <c r="O368" s="29" t="str">
        <f t="shared" si="35"/>
        <v/>
      </c>
    </row>
    <row r="369" spans="1:15" ht="26.25" thickBot="1" x14ac:dyDescent="0.25">
      <c r="A369" s="6" t="s">
        <v>302</v>
      </c>
      <c r="B369" s="20" t="s">
        <v>303</v>
      </c>
      <c r="C369" s="6" t="s">
        <v>32</v>
      </c>
      <c r="D369" s="18" t="s">
        <v>447</v>
      </c>
      <c r="E369" s="1" t="s">
        <v>19</v>
      </c>
      <c r="F369" s="30" t="s">
        <v>543</v>
      </c>
      <c r="G369" s="47" t="s">
        <v>544</v>
      </c>
      <c r="H369" s="1">
        <v>22</v>
      </c>
      <c r="I369" s="1">
        <v>8</v>
      </c>
      <c r="J369" s="1" t="s">
        <v>20</v>
      </c>
      <c r="K369" s="1"/>
      <c r="L369" s="29" t="str">
        <f t="shared" si="34"/>
        <v/>
      </c>
      <c r="M369" s="1"/>
      <c r="N369" s="1"/>
      <c r="O369" s="29" t="str">
        <f t="shared" si="35"/>
        <v/>
      </c>
    </row>
    <row r="370" spans="1:15" ht="64.5" thickBot="1" x14ac:dyDescent="0.25">
      <c r="A370" s="6" t="s">
        <v>302</v>
      </c>
      <c r="B370" s="20" t="s">
        <v>303</v>
      </c>
      <c r="C370" s="6" t="s">
        <v>32</v>
      </c>
      <c r="D370" s="18" t="s">
        <v>448</v>
      </c>
      <c r="E370" s="1" t="s">
        <v>19</v>
      </c>
      <c r="F370" s="30" t="s">
        <v>543</v>
      </c>
      <c r="G370" s="47" t="s">
        <v>544</v>
      </c>
      <c r="H370" s="1">
        <v>22</v>
      </c>
      <c r="I370" s="1">
        <v>8</v>
      </c>
      <c r="J370" s="1" t="s">
        <v>20</v>
      </c>
      <c r="K370" s="1"/>
      <c r="L370" s="29" t="str">
        <f t="shared" si="34"/>
        <v/>
      </c>
      <c r="M370" s="1"/>
      <c r="N370" s="1"/>
      <c r="O370" s="29" t="str">
        <f t="shared" si="35"/>
        <v/>
      </c>
    </row>
    <row r="371" spans="1:15" ht="13.5" thickBot="1" x14ac:dyDescent="0.25">
      <c r="A371" s="6" t="s">
        <v>302</v>
      </c>
      <c r="B371" s="20" t="s">
        <v>303</v>
      </c>
      <c r="C371" s="6" t="s">
        <v>32</v>
      </c>
      <c r="D371" s="18" t="s">
        <v>449</v>
      </c>
      <c r="E371" s="1" t="s">
        <v>19</v>
      </c>
      <c r="F371" s="30" t="s">
        <v>543</v>
      </c>
      <c r="G371" s="47" t="s">
        <v>544</v>
      </c>
      <c r="H371" s="1">
        <v>22</v>
      </c>
      <c r="I371" s="1">
        <v>8</v>
      </c>
      <c r="J371" s="1" t="s">
        <v>20</v>
      </c>
      <c r="K371" s="1"/>
      <c r="L371" s="29" t="str">
        <f t="shared" si="34"/>
        <v/>
      </c>
      <c r="M371" s="1"/>
      <c r="N371" s="1"/>
      <c r="O371" s="29" t="str">
        <f t="shared" si="35"/>
        <v/>
      </c>
    </row>
    <row r="372" spans="1:15" ht="26.25" thickBot="1" x14ac:dyDescent="0.25">
      <c r="A372" s="6" t="s">
        <v>302</v>
      </c>
      <c r="B372" s="20" t="s">
        <v>303</v>
      </c>
      <c r="C372" s="6" t="s">
        <v>32</v>
      </c>
      <c r="D372" s="18" t="s">
        <v>450</v>
      </c>
      <c r="E372" s="1" t="s">
        <v>19</v>
      </c>
      <c r="F372" s="30" t="s">
        <v>543</v>
      </c>
      <c r="G372" s="47" t="s">
        <v>544</v>
      </c>
      <c r="H372" s="1">
        <v>22</v>
      </c>
      <c r="I372" s="1">
        <v>8</v>
      </c>
      <c r="J372" s="1" t="s">
        <v>20</v>
      </c>
      <c r="K372" s="1"/>
      <c r="L372" s="29" t="str">
        <f t="shared" si="34"/>
        <v/>
      </c>
      <c r="M372" s="1"/>
      <c r="N372" s="1"/>
      <c r="O372" s="29" t="str">
        <f t="shared" si="35"/>
        <v/>
      </c>
    </row>
    <row r="373" spans="1:15" ht="13.5" thickBot="1" x14ac:dyDescent="0.25">
      <c r="A373" s="6" t="s">
        <v>302</v>
      </c>
      <c r="B373" s="20" t="s">
        <v>303</v>
      </c>
      <c r="C373" s="6" t="s">
        <v>32</v>
      </c>
      <c r="D373" s="18" t="s">
        <v>451</v>
      </c>
      <c r="E373" s="1" t="s">
        <v>19</v>
      </c>
      <c r="F373" s="30" t="s">
        <v>543</v>
      </c>
      <c r="G373" s="47" t="s">
        <v>544</v>
      </c>
      <c r="H373" s="1">
        <v>22</v>
      </c>
      <c r="I373" s="1">
        <v>8</v>
      </c>
      <c r="J373" s="1" t="s">
        <v>20</v>
      </c>
      <c r="K373" s="1"/>
      <c r="L373" s="29" t="str">
        <f t="shared" si="34"/>
        <v/>
      </c>
      <c r="M373" s="1"/>
      <c r="N373" s="1"/>
      <c r="O373" s="29" t="str">
        <f t="shared" si="35"/>
        <v/>
      </c>
    </row>
    <row r="374" spans="1:15" ht="26.25" thickBot="1" x14ac:dyDescent="0.25">
      <c r="A374" s="6" t="s">
        <v>302</v>
      </c>
      <c r="B374" s="20" t="s">
        <v>303</v>
      </c>
      <c r="C374" s="6" t="s">
        <v>32</v>
      </c>
      <c r="D374" s="18" t="s">
        <v>452</v>
      </c>
      <c r="E374" s="1" t="s">
        <v>19</v>
      </c>
      <c r="F374" s="30" t="s">
        <v>543</v>
      </c>
      <c r="G374" s="47" t="s">
        <v>544</v>
      </c>
      <c r="H374" s="1">
        <v>22</v>
      </c>
      <c r="I374" s="1">
        <v>8</v>
      </c>
      <c r="J374" s="1" t="s">
        <v>20</v>
      </c>
      <c r="K374" s="1"/>
      <c r="L374" s="29" t="str">
        <f t="shared" si="34"/>
        <v/>
      </c>
      <c r="M374" s="1"/>
      <c r="N374" s="1"/>
      <c r="O374" s="29" t="str">
        <f t="shared" si="35"/>
        <v/>
      </c>
    </row>
    <row r="375" spans="1:15" ht="13.5" thickBot="1" x14ac:dyDescent="0.25">
      <c r="A375" s="6" t="s">
        <v>302</v>
      </c>
      <c r="B375" s="20" t="s">
        <v>303</v>
      </c>
      <c r="C375" s="6" t="s">
        <v>32</v>
      </c>
      <c r="D375" s="18" t="s">
        <v>453</v>
      </c>
      <c r="E375" s="1" t="s">
        <v>19</v>
      </c>
      <c r="F375" s="30" t="s">
        <v>543</v>
      </c>
      <c r="G375" s="47" t="s">
        <v>544</v>
      </c>
      <c r="H375" s="1">
        <v>22</v>
      </c>
      <c r="I375" s="1">
        <v>8</v>
      </c>
      <c r="J375" s="1" t="s">
        <v>20</v>
      </c>
      <c r="K375" s="1"/>
      <c r="L375" s="29" t="str">
        <f t="shared" si="34"/>
        <v/>
      </c>
      <c r="M375" s="1"/>
      <c r="N375" s="1"/>
      <c r="O375" s="29" t="str">
        <f t="shared" si="35"/>
        <v/>
      </c>
    </row>
    <row r="376" spans="1:15" ht="13.5" thickBot="1" x14ac:dyDescent="0.25">
      <c r="A376" s="6" t="s">
        <v>302</v>
      </c>
      <c r="B376" s="20" t="s">
        <v>303</v>
      </c>
      <c r="C376" s="6" t="s">
        <v>32</v>
      </c>
      <c r="D376" s="18" t="s">
        <v>454</v>
      </c>
      <c r="E376" s="1" t="s">
        <v>19</v>
      </c>
      <c r="F376" s="30" t="s">
        <v>543</v>
      </c>
      <c r="G376" s="47" t="s">
        <v>544</v>
      </c>
      <c r="H376" s="1">
        <v>22</v>
      </c>
      <c r="I376" s="1">
        <v>8</v>
      </c>
      <c r="J376" s="1" t="s">
        <v>20</v>
      </c>
      <c r="K376" s="1"/>
      <c r="L376" s="29" t="str">
        <f t="shared" si="34"/>
        <v/>
      </c>
      <c r="M376" s="1"/>
      <c r="N376" s="1"/>
      <c r="O376" s="29" t="str">
        <f t="shared" si="35"/>
        <v/>
      </c>
    </row>
    <row r="377" spans="1:15" ht="13.5" thickBot="1" x14ac:dyDescent="0.25">
      <c r="A377" s="6" t="s">
        <v>302</v>
      </c>
      <c r="B377" s="20" t="s">
        <v>303</v>
      </c>
      <c r="C377" s="6" t="s">
        <v>32</v>
      </c>
      <c r="D377" s="18" t="s">
        <v>455</v>
      </c>
      <c r="E377" s="1" t="s">
        <v>19</v>
      </c>
      <c r="F377" s="30" t="s">
        <v>543</v>
      </c>
      <c r="G377" s="47" t="s">
        <v>544</v>
      </c>
      <c r="H377" s="1">
        <v>22</v>
      </c>
      <c r="I377" s="1">
        <v>8</v>
      </c>
      <c r="J377" s="1" t="s">
        <v>20</v>
      </c>
      <c r="K377" s="1"/>
      <c r="L377" s="29" t="str">
        <f t="shared" si="34"/>
        <v/>
      </c>
      <c r="M377" s="1"/>
      <c r="N377" s="1"/>
      <c r="O377" s="29" t="str">
        <f t="shared" si="35"/>
        <v/>
      </c>
    </row>
    <row r="378" spans="1:15" ht="13.5" thickBot="1" x14ac:dyDescent="0.25">
      <c r="A378" s="6" t="s">
        <v>302</v>
      </c>
      <c r="B378" s="20" t="s">
        <v>303</v>
      </c>
      <c r="C378" s="6" t="s">
        <v>32</v>
      </c>
      <c r="D378" s="18" t="s">
        <v>456</v>
      </c>
      <c r="E378" s="1" t="s">
        <v>19</v>
      </c>
      <c r="F378" s="30" t="s">
        <v>543</v>
      </c>
      <c r="G378" s="47" t="s">
        <v>544</v>
      </c>
      <c r="H378" s="1">
        <v>22</v>
      </c>
      <c r="I378" s="1">
        <v>8</v>
      </c>
      <c r="J378" s="1" t="s">
        <v>20</v>
      </c>
      <c r="K378" s="1"/>
      <c r="L378" s="29" t="str">
        <f t="shared" si="34"/>
        <v/>
      </c>
      <c r="M378" s="1"/>
      <c r="N378" s="1"/>
      <c r="O378" s="29" t="str">
        <f t="shared" si="35"/>
        <v/>
      </c>
    </row>
    <row r="379" spans="1:15" ht="13.5" thickBot="1" x14ac:dyDescent="0.25">
      <c r="A379" s="6" t="s">
        <v>302</v>
      </c>
      <c r="B379" s="20" t="s">
        <v>303</v>
      </c>
      <c r="C379" s="6" t="s">
        <v>32</v>
      </c>
      <c r="D379" s="18" t="s">
        <v>457</v>
      </c>
      <c r="E379" s="1" t="s">
        <v>19</v>
      </c>
      <c r="F379" s="30" t="s">
        <v>543</v>
      </c>
      <c r="G379" s="47" t="s">
        <v>544</v>
      </c>
      <c r="H379" s="1">
        <v>22</v>
      </c>
      <c r="I379" s="1">
        <v>8</v>
      </c>
      <c r="J379" s="1" t="s">
        <v>20</v>
      </c>
      <c r="K379" s="1"/>
      <c r="L379" s="29" t="str">
        <f t="shared" si="34"/>
        <v/>
      </c>
      <c r="M379" s="1"/>
      <c r="N379" s="1"/>
      <c r="O379" s="29" t="str">
        <f t="shared" si="35"/>
        <v/>
      </c>
    </row>
    <row r="380" spans="1:15" ht="13.5" thickBot="1" x14ac:dyDescent="0.25">
      <c r="A380" s="6" t="s">
        <v>302</v>
      </c>
      <c r="B380" s="20" t="s">
        <v>303</v>
      </c>
      <c r="C380" s="6" t="s">
        <v>32</v>
      </c>
      <c r="D380" s="18" t="s">
        <v>458</v>
      </c>
      <c r="E380" s="1" t="s">
        <v>19</v>
      </c>
      <c r="F380" s="30" t="s">
        <v>543</v>
      </c>
      <c r="G380" s="47" t="s">
        <v>544</v>
      </c>
      <c r="H380" s="1">
        <v>22</v>
      </c>
      <c r="I380" s="1">
        <v>8</v>
      </c>
      <c r="J380" s="1" t="s">
        <v>20</v>
      </c>
      <c r="K380" s="1"/>
      <c r="L380" s="29" t="str">
        <f t="shared" si="34"/>
        <v/>
      </c>
      <c r="M380" s="1"/>
      <c r="N380" s="1"/>
      <c r="O380" s="29" t="str">
        <f t="shared" si="35"/>
        <v/>
      </c>
    </row>
    <row r="381" spans="1:15" ht="51.75" thickBot="1" x14ac:dyDescent="0.25">
      <c r="A381" s="6" t="s">
        <v>302</v>
      </c>
      <c r="B381" s="20" t="s">
        <v>303</v>
      </c>
      <c r="C381" s="6" t="s">
        <v>32</v>
      </c>
      <c r="D381" s="18" t="s">
        <v>459</v>
      </c>
      <c r="E381" s="1" t="s">
        <v>19</v>
      </c>
      <c r="F381" s="30" t="s">
        <v>543</v>
      </c>
      <c r="G381" s="47" t="s">
        <v>544</v>
      </c>
      <c r="H381" s="1">
        <v>22</v>
      </c>
      <c r="I381" s="1">
        <v>8</v>
      </c>
      <c r="J381" s="1" t="s">
        <v>20</v>
      </c>
      <c r="K381" s="1"/>
      <c r="L381" s="29" t="str">
        <f t="shared" si="34"/>
        <v/>
      </c>
      <c r="M381" s="1"/>
      <c r="N381" s="1"/>
      <c r="O381" s="29" t="str">
        <f t="shared" si="35"/>
        <v/>
      </c>
    </row>
    <row r="382" spans="1:15" ht="13.5" thickBot="1" x14ac:dyDescent="0.25">
      <c r="A382" s="6" t="s">
        <v>302</v>
      </c>
      <c r="B382" s="20" t="s">
        <v>303</v>
      </c>
      <c r="C382" s="6" t="s">
        <v>32</v>
      </c>
      <c r="D382" s="18" t="s">
        <v>460</v>
      </c>
      <c r="E382" s="1" t="s">
        <v>19</v>
      </c>
      <c r="F382" s="30" t="s">
        <v>543</v>
      </c>
      <c r="G382" s="47" t="s">
        <v>544</v>
      </c>
      <c r="H382" s="1">
        <v>22</v>
      </c>
      <c r="I382" s="1">
        <v>8</v>
      </c>
      <c r="J382" s="1" t="s">
        <v>20</v>
      </c>
      <c r="K382" s="1"/>
      <c r="L382" s="29" t="str">
        <f t="shared" si="34"/>
        <v/>
      </c>
      <c r="M382" s="1"/>
      <c r="N382" s="1"/>
      <c r="O382" s="29" t="str">
        <f t="shared" si="35"/>
        <v/>
      </c>
    </row>
    <row r="383" spans="1:15" ht="13.5" thickBot="1" x14ac:dyDescent="0.25">
      <c r="A383" s="6" t="s">
        <v>302</v>
      </c>
      <c r="B383" s="20" t="s">
        <v>303</v>
      </c>
      <c r="C383" s="6" t="s">
        <v>32</v>
      </c>
      <c r="D383" s="18" t="s">
        <v>461</v>
      </c>
      <c r="E383" s="1" t="s">
        <v>19</v>
      </c>
      <c r="F383" s="30" t="s">
        <v>543</v>
      </c>
      <c r="G383" s="47" t="s">
        <v>544</v>
      </c>
      <c r="H383" s="1">
        <v>22</v>
      </c>
      <c r="I383" s="1">
        <v>8</v>
      </c>
      <c r="J383" s="1" t="s">
        <v>20</v>
      </c>
      <c r="K383" s="1"/>
      <c r="L383" s="29" t="str">
        <f t="shared" si="34"/>
        <v/>
      </c>
      <c r="M383" s="1"/>
      <c r="N383" s="1"/>
      <c r="O383" s="29" t="str">
        <f t="shared" si="35"/>
        <v/>
      </c>
    </row>
    <row r="384" spans="1:15" ht="13.5" thickBot="1" x14ac:dyDescent="0.25">
      <c r="A384" s="6" t="s">
        <v>302</v>
      </c>
      <c r="B384" s="20" t="s">
        <v>303</v>
      </c>
      <c r="C384" s="6" t="s">
        <v>32</v>
      </c>
      <c r="D384" s="18" t="s">
        <v>462</v>
      </c>
      <c r="E384" s="1" t="s">
        <v>19</v>
      </c>
      <c r="F384" s="30" t="s">
        <v>543</v>
      </c>
      <c r="G384" s="47" t="s">
        <v>544</v>
      </c>
      <c r="H384" s="1">
        <v>22</v>
      </c>
      <c r="I384" s="1">
        <v>8</v>
      </c>
      <c r="J384" s="1" t="s">
        <v>20</v>
      </c>
      <c r="K384" s="1"/>
      <c r="L384" s="29" t="str">
        <f t="shared" si="34"/>
        <v/>
      </c>
      <c r="M384" s="1"/>
      <c r="N384" s="1"/>
      <c r="O384" s="29" t="str">
        <f t="shared" si="35"/>
        <v/>
      </c>
    </row>
    <row r="385" spans="1:15" ht="13.5" thickBot="1" x14ac:dyDescent="0.25">
      <c r="A385" s="6" t="s">
        <v>302</v>
      </c>
      <c r="B385" s="20" t="s">
        <v>303</v>
      </c>
      <c r="C385" s="6" t="s">
        <v>32</v>
      </c>
      <c r="D385" s="18" t="s">
        <v>463</v>
      </c>
      <c r="E385" s="1" t="s">
        <v>19</v>
      </c>
      <c r="F385" s="30" t="s">
        <v>543</v>
      </c>
      <c r="G385" s="47" t="s">
        <v>544</v>
      </c>
      <c r="H385" s="1">
        <v>22</v>
      </c>
      <c r="I385" s="1">
        <v>8</v>
      </c>
      <c r="J385" s="1" t="s">
        <v>20</v>
      </c>
      <c r="K385" s="1"/>
      <c r="L385" s="29" t="str">
        <f t="shared" si="34"/>
        <v/>
      </c>
      <c r="M385" s="1"/>
      <c r="N385" s="1"/>
      <c r="O385" s="29" t="str">
        <f t="shared" si="35"/>
        <v/>
      </c>
    </row>
    <row r="386" spans="1:15" ht="13.5" thickBot="1" x14ac:dyDescent="0.25">
      <c r="A386" s="6" t="s">
        <v>302</v>
      </c>
      <c r="B386" s="20" t="s">
        <v>303</v>
      </c>
      <c r="C386" s="6" t="s">
        <v>32</v>
      </c>
      <c r="D386" s="18" t="s">
        <v>464</v>
      </c>
      <c r="E386" s="1" t="s">
        <v>19</v>
      </c>
      <c r="F386" s="30" t="s">
        <v>543</v>
      </c>
      <c r="G386" s="47" t="s">
        <v>544</v>
      </c>
      <c r="H386" s="1">
        <v>22</v>
      </c>
      <c r="I386" s="1">
        <v>8</v>
      </c>
      <c r="J386" s="1" t="s">
        <v>20</v>
      </c>
      <c r="K386" s="1"/>
      <c r="L386" s="29" t="str">
        <f t="shared" si="34"/>
        <v/>
      </c>
      <c r="M386" s="1"/>
      <c r="N386" s="1"/>
      <c r="O386" s="29" t="str">
        <f t="shared" si="35"/>
        <v/>
      </c>
    </row>
    <row r="387" spans="1:15" ht="26.25" thickBot="1" x14ac:dyDescent="0.25">
      <c r="A387" s="6" t="s">
        <v>302</v>
      </c>
      <c r="B387" s="20" t="s">
        <v>303</v>
      </c>
      <c r="C387" s="6" t="s">
        <v>32</v>
      </c>
      <c r="D387" s="18" t="s">
        <v>465</v>
      </c>
      <c r="E387" s="1" t="s">
        <v>19</v>
      </c>
      <c r="F387" s="30" t="s">
        <v>543</v>
      </c>
      <c r="G387" s="47" t="s">
        <v>544</v>
      </c>
      <c r="H387" s="1">
        <v>22</v>
      </c>
      <c r="I387" s="1">
        <v>8</v>
      </c>
      <c r="J387" s="1" t="s">
        <v>20</v>
      </c>
      <c r="K387" s="1"/>
      <c r="L387" s="29" t="str">
        <f t="shared" si="34"/>
        <v/>
      </c>
      <c r="M387" s="1"/>
      <c r="N387" s="1"/>
      <c r="O387" s="29" t="str">
        <f t="shared" si="35"/>
        <v/>
      </c>
    </row>
    <row r="388" spans="1:15" ht="39" thickBot="1" x14ac:dyDescent="0.25">
      <c r="A388" s="6" t="s">
        <v>302</v>
      </c>
      <c r="B388" s="20" t="s">
        <v>303</v>
      </c>
      <c r="C388" s="6" t="s">
        <v>32</v>
      </c>
      <c r="D388" s="18" t="s">
        <v>466</v>
      </c>
      <c r="E388" s="1" t="s">
        <v>19</v>
      </c>
      <c r="F388" s="30" t="s">
        <v>543</v>
      </c>
      <c r="G388" s="47" t="s">
        <v>544</v>
      </c>
      <c r="H388" s="1">
        <v>22</v>
      </c>
      <c r="I388" s="1">
        <v>8</v>
      </c>
      <c r="J388" s="1" t="s">
        <v>20</v>
      </c>
      <c r="K388" s="1"/>
      <c r="L388" s="29" t="str">
        <f t="shared" si="34"/>
        <v/>
      </c>
      <c r="M388" s="1"/>
      <c r="N388" s="1"/>
      <c r="O388" s="29" t="str">
        <f t="shared" si="35"/>
        <v/>
      </c>
    </row>
    <row r="389" spans="1:15" ht="13.5" thickBot="1" x14ac:dyDescent="0.25">
      <c r="A389" s="6" t="s">
        <v>302</v>
      </c>
      <c r="B389" s="20" t="s">
        <v>303</v>
      </c>
      <c r="C389" s="6" t="s">
        <v>32</v>
      </c>
      <c r="D389" s="18" t="s">
        <v>467</v>
      </c>
      <c r="E389" s="1" t="s">
        <v>19</v>
      </c>
      <c r="F389" s="30" t="s">
        <v>543</v>
      </c>
      <c r="G389" s="47" t="s">
        <v>544</v>
      </c>
      <c r="H389" s="1">
        <v>22</v>
      </c>
      <c r="I389" s="1">
        <v>8</v>
      </c>
      <c r="J389" s="1" t="s">
        <v>20</v>
      </c>
      <c r="K389" s="1"/>
      <c r="L389" s="29" t="str">
        <f t="shared" si="34"/>
        <v/>
      </c>
      <c r="M389" s="1"/>
      <c r="N389" s="1"/>
      <c r="O389" s="29" t="str">
        <f t="shared" si="35"/>
        <v/>
      </c>
    </row>
    <row r="390" spans="1:15" ht="13.5" thickBot="1" x14ac:dyDescent="0.25">
      <c r="A390" s="6" t="s">
        <v>302</v>
      </c>
      <c r="B390" s="20" t="s">
        <v>303</v>
      </c>
      <c r="C390" s="6" t="s">
        <v>32</v>
      </c>
      <c r="D390" s="18" t="s">
        <v>469</v>
      </c>
      <c r="E390" s="1" t="s">
        <v>19</v>
      </c>
      <c r="F390" s="30" t="s">
        <v>543</v>
      </c>
      <c r="G390" s="47" t="s">
        <v>544</v>
      </c>
      <c r="H390" s="1">
        <v>22</v>
      </c>
      <c r="I390" s="1">
        <v>8</v>
      </c>
      <c r="J390" s="1" t="s">
        <v>20</v>
      </c>
      <c r="K390" s="1"/>
      <c r="L390" s="29" t="str">
        <f t="shared" si="34"/>
        <v/>
      </c>
      <c r="M390" s="1"/>
      <c r="N390" s="1"/>
      <c r="O390" s="29" t="str">
        <f t="shared" si="35"/>
        <v/>
      </c>
    </row>
    <row r="391" spans="1:15" ht="26.25" thickBot="1" x14ac:dyDescent="0.25">
      <c r="A391" s="6" t="s">
        <v>302</v>
      </c>
      <c r="B391" s="20" t="s">
        <v>303</v>
      </c>
      <c r="C391" s="6" t="s">
        <v>32</v>
      </c>
      <c r="D391" s="18" t="s">
        <v>470</v>
      </c>
      <c r="E391" s="1" t="s">
        <v>19</v>
      </c>
      <c r="F391" s="30" t="s">
        <v>543</v>
      </c>
      <c r="G391" s="47" t="s">
        <v>544</v>
      </c>
      <c r="H391" s="1">
        <v>22</v>
      </c>
      <c r="I391" s="1">
        <v>8</v>
      </c>
      <c r="J391" s="1" t="s">
        <v>20</v>
      </c>
      <c r="K391" s="1"/>
      <c r="L391" s="29" t="str">
        <f t="shared" si="34"/>
        <v/>
      </c>
      <c r="M391" s="1"/>
      <c r="N391" s="1"/>
      <c r="O391" s="29" t="str">
        <f t="shared" si="35"/>
        <v/>
      </c>
    </row>
    <row r="392" spans="1:15" ht="13.5" thickBot="1" x14ac:dyDescent="0.25">
      <c r="A392" s="6" t="s">
        <v>302</v>
      </c>
      <c r="B392" s="21" t="s">
        <v>303</v>
      </c>
      <c r="C392" s="6" t="s">
        <v>32</v>
      </c>
      <c r="D392" s="18" t="s">
        <v>471</v>
      </c>
      <c r="E392" s="1" t="s">
        <v>19</v>
      </c>
      <c r="F392" s="30" t="s">
        <v>543</v>
      </c>
      <c r="G392" s="47" t="s">
        <v>544</v>
      </c>
      <c r="H392" s="1">
        <v>22</v>
      </c>
      <c r="I392" s="1">
        <v>8</v>
      </c>
      <c r="J392" s="1" t="s">
        <v>20</v>
      </c>
      <c r="K392" s="1"/>
      <c r="L392" s="29" t="str">
        <f t="shared" si="34"/>
        <v/>
      </c>
      <c r="M392" s="1"/>
      <c r="N392" s="1"/>
      <c r="O392" s="29" t="str">
        <f t="shared" si="35"/>
        <v/>
      </c>
    </row>
    <row r="393" spans="1:15" ht="13.5" thickBot="1" x14ac:dyDescent="0.25">
      <c r="A393" s="6" t="s">
        <v>302</v>
      </c>
      <c r="B393" s="20" t="s">
        <v>303</v>
      </c>
      <c r="C393" s="6" t="s">
        <v>32</v>
      </c>
      <c r="D393" s="18" t="s">
        <v>472</v>
      </c>
      <c r="E393" s="1" t="s">
        <v>19</v>
      </c>
      <c r="F393" s="30" t="s">
        <v>543</v>
      </c>
      <c r="G393" s="47" t="s">
        <v>544</v>
      </c>
      <c r="H393" s="1">
        <v>22</v>
      </c>
      <c r="I393" s="1">
        <v>8</v>
      </c>
      <c r="J393" s="1" t="s">
        <v>20</v>
      </c>
      <c r="K393" s="1"/>
      <c r="L393" s="29" t="str">
        <f t="shared" ref="L393:L424" si="36">IF(K393="BAIXA",1,IF(K393="MEDIA",1.84,IF(K393="ALTA",3.37,IF(K393="ELEVADA",4.11,""))))</f>
        <v/>
      </c>
      <c r="M393" s="1"/>
      <c r="N393" s="1"/>
      <c r="O393" s="29" t="str">
        <f t="shared" ref="O393:O424" si="37">IF((L393&lt;&gt;"")*AND(M393&lt;&gt;"")*AND(H393&lt;&gt;"")*AND(I393&lt;&gt;"")*AND(N393&lt;&gt;""),(L393*M393*N393)*(H393+I393),"")</f>
        <v/>
      </c>
    </row>
    <row r="394" spans="1:15" ht="51.75" thickBot="1" x14ac:dyDescent="0.25">
      <c r="A394" s="27" t="s">
        <v>554</v>
      </c>
      <c r="B394" s="39" t="s">
        <v>554</v>
      </c>
      <c r="C394" s="25" t="s">
        <v>215</v>
      </c>
      <c r="D394" s="28" t="s">
        <v>216</v>
      </c>
      <c r="E394" s="32" t="s">
        <v>60</v>
      </c>
      <c r="F394" s="37" t="s">
        <v>572</v>
      </c>
      <c r="G394" s="37" t="s">
        <v>573</v>
      </c>
      <c r="H394" s="29">
        <v>22</v>
      </c>
      <c r="I394" s="29">
        <v>0</v>
      </c>
      <c r="J394" s="29" t="s">
        <v>205</v>
      </c>
      <c r="K394" s="29" t="s">
        <v>312</v>
      </c>
      <c r="L394" s="29">
        <f t="shared" si="36"/>
        <v>1.84</v>
      </c>
      <c r="M394" s="29">
        <v>8</v>
      </c>
      <c r="N394" s="29">
        <v>1</v>
      </c>
      <c r="O394" s="29">
        <f t="shared" si="37"/>
        <v>323.84000000000003</v>
      </c>
    </row>
    <row r="395" spans="1:15" ht="13.5" thickBot="1" x14ac:dyDescent="0.25">
      <c r="A395" s="27" t="s">
        <v>554</v>
      </c>
      <c r="B395" s="39" t="s">
        <v>554</v>
      </c>
      <c r="C395" s="25" t="s">
        <v>215</v>
      </c>
      <c r="D395" s="28" t="s">
        <v>217</v>
      </c>
      <c r="E395" s="32" t="s">
        <v>60</v>
      </c>
      <c r="F395" s="37" t="s">
        <v>572</v>
      </c>
      <c r="G395" s="37" t="s">
        <v>573</v>
      </c>
      <c r="H395" s="29">
        <v>22</v>
      </c>
      <c r="I395" s="29">
        <v>0</v>
      </c>
      <c r="J395" s="29" t="s">
        <v>205</v>
      </c>
      <c r="K395" s="29" t="s">
        <v>310</v>
      </c>
      <c r="L395" s="29">
        <f t="shared" si="36"/>
        <v>3.37</v>
      </c>
      <c r="M395" s="29">
        <v>8</v>
      </c>
      <c r="N395" s="29">
        <v>1</v>
      </c>
      <c r="O395" s="29">
        <f t="shared" si="37"/>
        <v>593.12</v>
      </c>
    </row>
    <row r="396" spans="1:15" ht="39" thickBot="1" x14ac:dyDescent="0.25">
      <c r="A396" s="2" t="s">
        <v>554</v>
      </c>
      <c r="B396" s="21" t="s">
        <v>554</v>
      </c>
      <c r="C396" s="6" t="s">
        <v>215</v>
      </c>
      <c r="D396" s="18" t="s">
        <v>474</v>
      </c>
      <c r="E396" s="7" t="s">
        <v>60</v>
      </c>
      <c r="F396" s="37" t="s">
        <v>572</v>
      </c>
      <c r="G396" s="37" t="s">
        <v>573</v>
      </c>
      <c r="H396" s="29">
        <v>22</v>
      </c>
      <c r="I396" s="29">
        <v>0</v>
      </c>
      <c r="J396" s="29" t="s">
        <v>205</v>
      </c>
      <c r="K396" s="1" t="s">
        <v>312</v>
      </c>
      <c r="L396" s="1">
        <f t="shared" si="36"/>
        <v>1.84</v>
      </c>
      <c r="M396" s="29">
        <v>8</v>
      </c>
      <c r="N396" s="29">
        <v>1</v>
      </c>
      <c r="O396" s="1">
        <f t="shared" si="37"/>
        <v>323.84000000000003</v>
      </c>
    </row>
    <row r="397" spans="1:15" ht="13.5" thickBot="1" x14ac:dyDescent="0.25">
      <c r="A397" s="27" t="s">
        <v>554</v>
      </c>
      <c r="B397" s="39" t="s">
        <v>554</v>
      </c>
      <c r="C397" s="25" t="s">
        <v>215</v>
      </c>
      <c r="D397" s="28" t="s">
        <v>218</v>
      </c>
      <c r="E397" s="32" t="s">
        <v>60</v>
      </c>
      <c r="F397" s="37" t="s">
        <v>572</v>
      </c>
      <c r="G397" s="37" t="s">
        <v>573</v>
      </c>
      <c r="H397" s="29">
        <v>22</v>
      </c>
      <c r="I397" s="29">
        <v>0</v>
      </c>
      <c r="J397" s="29" t="s">
        <v>205</v>
      </c>
      <c r="K397" s="29" t="s">
        <v>314</v>
      </c>
      <c r="L397" s="29">
        <f t="shared" si="36"/>
        <v>1</v>
      </c>
      <c r="M397" s="29">
        <v>8</v>
      </c>
      <c r="N397" s="29">
        <v>1</v>
      </c>
      <c r="O397" s="29">
        <f t="shared" si="37"/>
        <v>176</v>
      </c>
    </row>
    <row r="398" spans="1:15" ht="26.25" thickBot="1" x14ac:dyDescent="0.25">
      <c r="A398" s="27" t="s">
        <v>554</v>
      </c>
      <c r="B398" s="39" t="s">
        <v>554</v>
      </c>
      <c r="C398" s="25" t="s">
        <v>215</v>
      </c>
      <c r="D398" s="28" t="s">
        <v>219</v>
      </c>
      <c r="E398" s="32" t="s">
        <v>60</v>
      </c>
      <c r="F398" s="37" t="s">
        <v>572</v>
      </c>
      <c r="G398" s="37" t="s">
        <v>573</v>
      </c>
      <c r="H398" s="29">
        <v>22</v>
      </c>
      <c r="I398" s="29">
        <v>0</v>
      </c>
      <c r="J398" s="29" t="s">
        <v>205</v>
      </c>
      <c r="K398" s="29" t="s">
        <v>310</v>
      </c>
      <c r="L398" s="29">
        <f t="shared" si="36"/>
        <v>3.37</v>
      </c>
      <c r="M398" s="29">
        <v>8</v>
      </c>
      <c r="N398" s="29">
        <v>1</v>
      </c>
      <c r="O398" s="29">
        <f t="shared" si="37"/>
        <v>593.12</v>
      </c>
    </row>
    <row r="399" spans="1:15" ht="13.5" thickBot="1" x14ac:dyDescent="0.25">
      <c r="A399" s="27" t="s">
        <v>554</v>
      </c>
      <c r="B399" s="39" t="s">
        <v>554</v>
      </c>
      <c r="C399" s="25" t="s">
        <v>215</v>
      </c>
      <c r="D399" s="28" t="s">
        <v>220</v>
      </c>
      <c r="E399" s="32" t="s">
        <v>60</v>
      </c>
      <c r="F399" s="37" t="s">
        <v>572</v>
      </c>
      <c r="G399" s="37" t="s">
        <v>573</v>
      </c>
      <c r="H399" s="29">
        <v>22</v>
      </c>
      <c r="I399" s="29">
        <v>0</v>
      </c>
      <c r="J399" s="29" t="s">
        <v>205</v>
      </c>
      <c r="K399" s="29" t="s">
        <v>312</v>
      </c>
      <c r="L399" s="29">
        <f t="shared" si="36"/>
        <v>1.84</v>
      </c>
      <c r="M399" s="29">
        <v>8</v>
      </c>
      <c r="N399" s="29">
        <v>1</v>
      </c>
      <c r="O399" s="29">
        <f t="shared" si="37"/>
        <v>323.84000000000003</v>
      </c>
    </row>
    <row r="400" spans="1:15" ht="51.75" thickBot="1" x14ac:dyDescent="0.25">
      <c r="A400" s="27" t="s">
        <v>554</v>
      </c>
      <c r="B400" s="39" t="s">
        <v>554</v>
      </c>
      <c r="C400" s="25" t="s">
        <v>215</v>
      </c>
      <c r="D400" s="28" t="s">
        <v>221</v>
      </c>
      <c r="E400" s="32" t="s">
        <v>60</v>
      </c>
      <c r="F400" s="37" t="s">
        <v>572</v>
      </c>
      <c r="G400" s="37" t="s">
        <v>573</v>
      </c>
      <c r="H400" s="29">
        <v>22</v>
      </c>
      <c r="I400" s="29">
        <v>0</v>
      </c>
      <c r="J400" s="29" t="s">
        <v>205</v>
      </c>
      <c r="K400" s="29" t="s">
        <v>310</v>
      </c>
      <c r="L400" s="29">
        <f t="shared" si="36"/>
        <v>3.37</v>
      </c>
      <c r="M400" s="29">
        <v>8</v>
      </c>
      <c r="N400" s="29">
        <v>1</v>
      </c>
      <c r="O400" s="29">
        <f t="shared" si="37"/>
        <v>593.12</v>
      </c>
    </row>
    <row r="401" spans="1:15" ht="90" thickBot="1" x14ac:dyDescent="0.25">
      <c r="A401" s="27" t="s">
        <v>554</v>
      </c>
      <c r="B401" s="39" t="s">
        <v>554</v>
      </c>
      <c r="C401" s="25" t="s">
        <v>215</v>
      </c>
      <c r="D401" s="28" t="s">
        <v>222</v>
      </c>
      <c r="E401" s="32" t="s">
        <v>60</v>
      </c>
      <c r="F401" s="37" t="s">
        <v>572</v>
      </c>
      <c r="G401" s="37" t="s">
        <v>573</v>
      </c>
      <c r="H401" s="29">
        <v>22</v>
      </c>
      <c r="I401" s="29">
        <v>0</v>
      </c>
      <c r="J401" s="29" t="s">
        <v>205</v>
      </c>
      <c r="K401" s="29" t="s">
        <v>570</v>
      </c>
      <c r="L401" s="29">
        <f t="shared" si="36"/>
        <v>4.1100000000000003</v>
      </c>
      <c r="M401" s="29">
        <v>8</v>
      </c>
      <c r="N401" s="29">
        <v>2</v>
      </c>
      <c r="O401" s="29">
        <f t="shared" si="37"/>
        <v>1446.72</v>
      </c>
    </row>
    <row r="402" spans="1:15" ht="51.75" thickBot="1" x14ac:dyDescent="0.25">
      <c r="A402" s="27" t="s">
        <v>554</v>
      </c>
      <c r="B402" s="39" t="s">
        <v>554</v>
      </c>
      <c r="C402" s="25" t="s">
        <v>215</v>
      </c>
      <c r="D402" s="28" t="s">
        <v>223</v>
      </c>
      <c r="E402" s="32" t="s">
        <v>60</v>
      </c>
      <c r="F402" s="37" t="s">
        <v>572</v>
      </c>
      <c r="G402" s="37" t="s">
        <v>573</v>
      </c>
      <c r="H402" s="29">
        <v>22</v>
      </c>
      <c r="I402" s="29">
        <v>0</v>
      </c>
      <c r="J402" s="29" t="s">
        <v>205</v>
      </c>
      <c r="K402" s="29" t="s">
        <v>310</v>
      </c>
      <c r="L402" s="29">
        <f t="shared" si="36"/>
        <v>3.37</v>
      </c>
      <c r="M402" s="29">
        <v>8</v>
      </c>
      <c r="N402" s="29">
        <v>1</v>
      </c>
      <c r="O402" s="29">
        <f t="shared" si="37"/>
        <v>593.12</v>
      </c>
    </row>
    <row r="403" spans="1:15" ht="26.25" thickBot="1" x14ac:dyDescent="0.25">
      <c r="A403" s="27" t="s">
        <v>554</v>
      </c>
      <c r="B403" s="39" t="s">
        <v>554</v>
      </c>
      <c r="C403" s="25" t="s">
        <v>215</v>
      </c>
      <c r="D403" s="28" t="s">
        <v>224</v>
      </c>
      <c r="E403" s="32" t="s">
        <v>60</v>
      </c>
      <c r="F403" s="37" t="s">
        <v>572</v>
      </c>
      <c r="G403" s="37" t="s">
        <v>573</v>
      </c>
      <c r="H403" s="29">
        <v>22</v>
      </c>
      <c r="I403" s="29">
        <v>0</v>
      </c>
      <c r="J403" s="29" t="s">
        <v>205</v>
      </c>
      <c r="K403" s="29" t="s">
        <v>310</v>
      </c>
      <c r="L403" s="29">
        <f t="shared" si="36"/>
        <v>3.37</v>
      </c>
      <c r="M403" s="29">
        <v>8</v>
      </c>
      <c r="N403" s="29">
        <v>1</v>
      </c>
      <c r="O403" s="29">
        <f t="shared" si="37"/>
        <v>593.12</v>
      </c>
    </row>
    <row r="404" spans="1:15" ht="26.25" thickBot="1" x14ac:dyDescent="0.25">
      <c r="A404" s="27" t="s">
        <v>554</v>
      </c>
      <c r="B404" s="39" t="s">
        <v>554</v>
      </c>
      <c r="C404" s="25" t="s">
        <v>215</v>
      </c>
      <c r="D404" s="28" t="s">
        <v>562</v>
      </c>
      <c r="E404" s="32" t="s">
        <v>60</v>
      </c>
      <c r="F404" s="37" t="s">
        <v>572</v>
      </c>
      <c r="G404" s="37" t="s">
        <v>573</v>
      </c>
      <c r="H404" s="29">
        <v>22</v>
      </c>
      <c r="I404" s="29">
        <v>0</v>
      </c>
      <c r="J404" s="29" t="s">
        <v>205</v>
      </c>
      <c r="K404" s="29" t="s">
        <v>310</v>
      </c>
      <c r="L404" s="29">
        <f t="shared" si="36"/>
        <v>3.37</v>
      </c>
      <c r="M404" s="29">
        <v>8</v>
      </c>
      <c r="N404" s="29">
        <v>1</v>
      </c>
      <c r="O404" s="29">
        <f t="shared" si="37"/>
        <v>593.12</v>
      </c>
    </row>
    <row r="405" spans="1:15" ht="13.5" thickBot="1" x14ac:dyDescent="0.25">
      <c r="A405" s="27" t="s">
        <v>554</v>
      </c>
      <c r="B405" s="39" t="s">
        <v>554</v>
      </c>
      <c r="C405" s="25" t="s">
        <v>215</v>
      </c>
      <c r="D405" s="28" t="s">
        <v>225</v>
      </c>
      <c r="E405" s="32" t="s">
        <v>60</v>
      </c>
      <c r="F405" s="37" t="s">
        <v>572</v>
      </c>
      <c r="G405" s="37" t="s">
        <v>573</v>
      </c>
      <c r="H405" s="29">
        <v>22</v>
      </c>
      <c r="I405" s="29">
        <v>0</v>
      </c>
      <c r="J405" s="29" t="s">
        <v>205</v>
      </c>
      <c r="K405" s="29" t="s">
        <v>310</v>
      </c>
      <c r="L405" s="29">
        <f t="shared" si="36"/>
        <v>3.37</v>
      </c>
      <c r="M405" s="29">
        <v>8</v>
      </c>
      <c r="N405" s="29">
        <v>1</v>
      </c>
      <c r="O405" s="29">
        <f t="shared" si="37"/>
        <v>593.12</v>
      </c>
    </row>
    <row r="406" spans="1:15" ht="26.25" thickBot="1" x14ac:dyDescent="0.25">
      <c r="A406" s="27" t="s">
        <v>554</v>
      </c>
      <c r="B406" s="39" t="s">
        <v>554</v>
      </c>
      <c r="C406" s="25" t="s">
        <v>215</v>
      </c>
      <c r="D406" s="28" t="s">
        <v>226</v>
      </c>
      <c r="E406" s="32" t="s">
        <v>60</v>
      </c>
      <c r="F406" s="37" t="s">
        <v>572</v>
      </c>
      <c r="G406" s="37" t="s">
        <v>573</v>
      </c>
      <c r="H406" s="29">
        <v>22</v>
      </c>
      <c r="I406" s="29">
        <v>0</v>
      </c>
      <c r="J406" s="29" t="s">
        <v>205</v>
      </c>
      <c r="K406" s="29" t="s">
        <v>310</v>
      </c>
      <c r="L406" s="29">
        <f t="shared" si="36"/>
        <v>3.37</v>
      </c>
      <c r="M406" s="29">
        <v>8</v>
      </c>
      <c r="N406" s="29">
        <v>1</v>
      </c>
      <c r="O406" s="29">
        <f t="shared" si="37"/>
        <v>593.12</v>
      </c>
    </row>
    <row r="407" spans="1:15" ht="13.5" thickBot="1" x14ac:dyDescent="0.25">
      <c r="A407" s="27" t="s">
        <v>554</v>
      </c>
      <c r="B407" s="39" t="s">
        <v>554</v>
      </c>
      <c r="C407" s="25" t="s">
        <v>215</v>
      </c>
      <c r="D407" s="28" t="s">
        <v>227</v>
      </c>
      <c r="E407" s="32" t="s">
        <v>60</v>
      </c>
      <c r="F407" s="37" t="s">
        <v>572</v>
      </c>
      <c r="G407" s="37" t="s">
        <v>573</v>
      </c>
      <c r="H407" s="29">
        <v>22</v>
      </c>
      <c r="I407" s="29">
        <v>0</v>
      </c>
      <c r="J407" s="29" t="s">
        <v>205</v>
      </c>
      <c r="K407" s="29" t="s">
        <v>310</v>
      </c>
      <c r="L407" s="29">
        <f t="shared" si="36"/>
        <v>3.37</v>
      </c>
      <c r="M407" s="29">
        <v>8</v>
      </c>
      <c r="N407" s="29">
        <v>1</v>
      </c>
      <c r="O407" s="29">
        <f t="shared" si="37"/>
        <v>593.12</v>
      </c>
    </row>
    <row r="408" spans="1:15" ht="13.5" thickBot="1" x14ac:dyDescent="0.25">
      <c r="A408" s="27" t="s">
        <v>554</v>
      </c>
      <c r="B408" s="39" t="s">
        <v>554</v>
      </c>
      <c r="C408" s="25" t="s">
        <v>215</v>
      </c>
      <c r="D408" s="28" t="s">
        <v>228</v>
      </c>
      <c r="E408" s="32" t="s">
        <v>60</v>
      </c>
      <c r="F408" s="37" t="s">
        <v>572</v>
      </c>
      <c r="G408" s="37" t="s">
        <v>573</v>
      </c>
      <c r="H408" s="29">
        <v>22</v>
      </c>
      <c r="I408" s="29">
        <v>0</v>
      </c>
      <c r="J408" s="29" t="s">
        <v>205</v>
      </c>
      <c r="K408" s="29" t="s">
        <v>310</v>
      </c>
      <c r="L408" s="29">
        <f t="shared" si="36"/>
        <v>3.37</v>
      </c>
      <c r="M408" s="29">
        <v>8</v>
      </c>
      <c r="N408" s="29">
        <v>1</v>
      </c>
      <c r="O408" s="29">
        <f t="shared" si="37"/>
        <v>593.12</v>
      </c>
    </row>
    <row r="409" spans="1:15" ht="13.5" thickBot="1" x14ac:dyDescent="0.25">
      <c r="A409" s="27" t="s">
        <v>554</v>
      </c>
      <c r="B409" s="39" t="s">
        <v>554</v>
      </c>
      <c r="C409" s="25" t="s">
        <v>215</v>
      </c>
      <c r="D409" s="28" t="s">
        <v>229</v>
      </c>
      <c r="E409" s="32" t="s">
        <v>60</v>
      </c>
      <c r="F409" s="37" t="s">
        <v>572</v>
      </c>
      <c r="G409" s="37" t="s">
        <v>573</v>
      </c>
      <c r="H409" s="29">
        <v>22</v>
      </c>
      <c r="I409" s="29">
        <v>0</v>
      </c>
      <c r="J409" s="29" t="s">
        <v>205</v>
      </c>
      <c r="K409" s="29" t="s">
        <v>310</v>
      </c>
      <c r="L409" s="29">
        <f t="shared" si="36"/>
        <v>3.37</v>
      </c>
      <c r="M409" s="29">
        <v>8</v>
      </c>
      <c r="N409" s="29">
        <v>1</v>
      </c>
      <c r="O409" s="29">
        <f t="shared" si="37"/>
        <v>593.12</v>
      </c>
    </row>
    <row r="410" spans="1:15" ht="39" thickBot="1" x14ac:dyDescent="0.25">
      <c r="A410" s="27" t="s">
        <v>554</v>
      </c>
      <c r="B410" s="39" t="s">
        <v>554</v>
      </c>
      <c r="C410" s="25" t="s">
        <v>215</v>
      </c>
      <c r="D410" s="28" t="s">
        <v>230</v>
      </c>
      <c r="E410" s="32" t="s">
        <v>60</v>
      </c>
      <c r="F410" s="37" t="s">
        <v>572</v>
      </c>
      <c r="G410" s="37" t="s">
        <v>573</v>
      </c>
      <c r="H410" s="29">
        <v>22</v>
      </c>
      <c r="I410" s="29">
        <v>0</v>
      </c>
      <c r="J410" s="29" t="s">
        <v>205</v>
      </c>
      <c r="K410" s="29" t="s">
        <v>312</v>
      </c>
      <c r="L410" s="29">
        <f t="shared" si="36"/>
        <v>1.84</v>
      </c>
      <c r="M410" s="29">
        <v>8</v>
      </c>
      <c r="N410" s="29">
        <v>1</v>
      </c>
      <c r="O410" s="29">
        <f t="shared" si="37"/>
        <v>323.84000000000003</v>
      </c>
    </row>
    <row r="411" spans="1:15" ht="26.25" thickBot="1" x14ac:dyDescent="0.25">
      <c r="A411" s="27" t="s">
        <v>554</v>
      </c>
      <c r="B411" s="39" t="s">
        <v>554</v>
      </c>
      <c r="C411" s="25" t="s">
        <v>215</v>
      </c>
      <c r="D411" s="28" t="s">
        <v>231</v>
      </c>
      <c r="E411" s="32" t="s">
        <v>60</v>
      </c>
      <c r="F411" s="37" t="s">
        <v>572</v>
      </c>
      <c r="G411" s="37" t="s">
        <v>573</v>
      </c>
      <c r="H411" s="29">
        <v>22</v>
      </c>
      <c r="I411" s="29">
        <v>0</v>
      </c>
      <c r="J411" s="29" t="s">
        <v>205</v>
      </c>
      <c r="K411" s="29" t="s">
        <v>312</v>
      </c>
      <c r="L411" s="29">
        <f t="shared" si="36"/>
        <v>1.84</v>
      </c>
      <c r="M411" s="29">
        <v>8</v>
      </c>
      <c r="N411" s="29">
        <v>1</v>
      </c>
      <c r="O411" s="29">
        <f t="shared" si="37"/>
        <v>323.84000000000003</v>
      </c>
    </row>
    <row r="412" spans="1:15" ht="26.25" thickBot="1" x14ac:dyDescent="0.25">
      <c r="A412" s="27" t="s">
        <v>554</v>
      </c>
      <c r="B412" s="39" t="s">
        <v>554</v>
      </c>
      <c r="C412" s="25" t="s">
        <v>215</v>
      </c>
      <c r="D412" s="28" t="s">
        <v>232</v>
      </c>
      <c r="E412" s="32" t="s">
        <v>60</v>
      </c>
      <c r="F412" s="37" t="s">
        <v>572</v>
      </c>
      <c r="G412" s="37" t="s">
        <v>573</v>
      </c>
      <c r="H412" s="29">
        <v>22</v>
      </c>
      <c r="I412" s="29">
        <v>0</v>
      </c>
      <c r="J412" s="29" t="s">
        <v>205</v>
      </c>
      <c r="K412" s="29" t="s">
        <v>314</v>
      </c>
      <c r="L412" s="29">
        <f t="shared" si="36"/>
        <v>1</v>
      </c>
      <c r="M412" s="29">
        <v>8</v>
      </c>
      <c r="N412" s="29">
        <v>1</v>
      </c>
      <c r="O412" s="29">
        <f t="shared" si="37"/>
        <v>176</v>
      </c>
    </row>
    <row r="413" spans="1:15" ht="13.5" thickBot="1" x14ac:dyDescent="0.25">
      <c r="A413" s="27" t="s">
        <v>554</v>
      </c>
      <c r="B413" s="39" t="s">
        <v>554</v>
      </c>
      <c r="C413" s="25" t="s">
        <v>215</v>
      </c>
      <c r="D413" s="28" t="s">
        <v>233</v>
      </c>
      <c r="E413" s="32" t="s">
        <v>60</v>
      </c>
      <c r="F413" s="37" t="s">
        <v>572</v>
      </c>
      <c r="G413" s="37" t="s">
        <v>573</v>
      </c>
      <c r="H413" s="29">
        <v>22</v>
      </c>
      <c r="I413" s="29">
        <v>0</v>
      </c>
      <c r="J413" s="29" t="s">
        <v>205</v>
      </c>
      <c r="K413" s="29" t="s">
        <v>312</v>
      </c>
      <c r="L413" s="29">
        <f t="shared" si="36"/>
        <v>1.84</v>
      </c>
      <c r="M413" s="29">
        <v>8</v>
      </c>
      <c r="N413" s="29">
        <v>1</v>
      </c>
      <c r="O413" s="29">
        <f t="shared" si="37"/>
        <v>323.84000000000003</v>
      </c>
    </row>
    <row r="414" spans="1:15" ht="13.5" thickBot="1" x14ac:dyDescent="0.25">
      <c r="A414" s="27" t="s">
        <v>554</v>
      </c>
      <c r="B414" s="39" t="s">
        <v>554</v>
      </c>
      <c r="C414" s="25" t="s">
        <v>215</v>
      </c>
      <c r="D414" s="28" t="s">
        <v>234</v>
      </c>
      <c r="E414" s="32" t="s">
        <v>60</v>
      </c>
      <c r="F414" s="37" t="s">
        <v>572</v>
      </c>
      <c r="G414" s="37" t="s">
        <v>573</v>
      </c>
      <c r="H414" s="29">
        <v>22</v>
      </c>
      <c r="I414" s="29">
        <v>0</v>
      </c>
      <c r="J414" s="29" t="s">
        <v>205</v>
      </c>
      <c r="K414" s="29" t="s">
        <v>312</v>
      </c>
      <c r="L414" s="29">
        <f t="shared" si="36"/>
        <v>1.84</v>
      </c>
      <c r="M414" s="29">
        <v>8</v>
      </c>
      <c r="N414" s="29">
        <v>1</v>
      </c>
      <c r="O414" s="29">
        <f t="shared" si="37"/>
        <v>323.84000000000003</v>
      </c>
    </row>
    <row r="415" spans="1:15" ht="13.5" thickBot="1" x14ac:dyDescent="0.25">
      <c r="A415" s="27" t="s">
        <v>554</v>
      </c>
      <c r="B415" s="39" t="s">
        <v>554</v>
      </c>
      <c r="C415" s="25" t="s">
        <v>215</v>
      </c>
      <c r="D415" s="28" t="s">
        <v>235</v>
      </c>
      <c r="E415" s="32" t="s">
        <v>60</v>
      </c>
      <c r="F415" s="37" t="s">
        <v>572</v>
      </c>
      <c r="G415" s="37" t="s">
        <v>573</v>
      </c>
      <c r="H415" s="29">
        <v>22</v>
      </c>
      <c r="I415" s="29">
        <v>0</v>
      </c>
      <c r="J415" s="29" t="s">
        <v>205</v>
      </c>
      <c r="K415" s="29" t="s">
        <v>312</v>
      </c>
      <c r="L415" s="29">
        <f t="shared" si="36"/>
        <v>1.84</v>
      </c>
      <c r="M415" s="29">
        <v>8</v>
      </c>
      <c r="N415" s="29">
        <v>1</v>
      </c>
      <c r="O415" s="29">
        <f t="shared" si="37"/>
        <v>323.84000000000003</v>
      </c>
    </row>
    <row r="416" spans="1:15" ht="26.25" thickBot="1" x14ac:dyDescent="0.25">
      <c r="A416" s="27" t="s">
        <v>554</v>
      </c>
      <c r="B416" s="39" t="s">
        <v>554</v>
      </c>
      <c r="C416" s="25" t="s">
        <v>215</v>
      </c>
      <c r="D416" s="28" t="s">
        <v>236</v>
      </c>
      <c r="E416" s="32" t="s">
        <v>60</v>
      </c>
      <c r="F416" s="37" t="s">
        <v>572</v>
      </c>
      <c r="G416" s="37" t="s">
        <v>573</v>
      </c>
      <c r="H416" s="29">
        <v>22</v>
      </c>
      <c r="I416" s="29">
        <v>0</v>
      </c>
      <c r="J416" s="29" t="s">
        <v>205</v>
      </c>
      <c r="K416" s="29" t="s">
        <v>312</v>
      </c>
      <c r="L416" s="29">
        <f t="shared" si="36"/>
        <v>1.84</v>
      </c>
      <c r="M416" s="29">
        <v>8</v>
      </c>
      <c r="N416" s="29">
        <v>1</v>
      </c>
      <c r="O416" s="29">
        <f t="shared" si="37"/>
        <v>323.84000000000003</v>
      </c>
    </row>
    <row r="417" spans="1:15" ht="13.5" thickBot="1" x14ac:dyDescent="0.25">
      <c r="A417" s="27" t="s">
        <v>554</v>
      </c>
      <c r="B417" s="39" t="s">
        <v>554</v>
      </c>
      <c r="C417" s="25" t="s">
        <v>215</v>
      </c>
      <c r="D417" s="28" t="s">
        <v>237</v>
      </c>
      <c r="E417" s="32" t="s">
        <v>60</v>
      </c>
      <c r="F417" s="37" t="s">
        <v>572</v>
      </c>
      <c r="G417" s="37" t="s">
        <v>573</v>
      </c>
      <c r="H417" s="29">
        <v>22</v>
      </c>
      <c r="I417" s="29">
        <v>0</v>
      </c>
      <c r="J417" s="29" t="s">
        <v>205</v>
      </c>
      <c r="K417" s="29" t="s">
        <v>312</v>
      </c>
      <c r="L417" s="29">
        <f t="shared" si="36"/>
        <v>1.84</v>
      </c>
      <c r="M417" s="29">
        <v>8</v>
      </c>
      <c r="N417" s="29">
        <v>1</v>
      </c>
      <c r="O417" s="29">
        <f t="shared" si="37"/>
        <v>323.84000000000003</v>
      </c>
    </row>
    <row r="418" spans="1:15" ht="26.25" thickBot="1" x14ac:dyDescent="0.25">
      <c r="A418" s="27" t="s">
        <v>554</v>
      </c>
      <c r="B418" s="39" t="s">
        <v>554</v>
      </c>
      <c r="C418" s="25" t="s">
        <v>215</v>
      </c>
      <c r="D418" s="28" t="s">
        <v>238</v>
      </c>
      <c r="E418" s="32" t="s">
        <v>60</v>
      </c>
      <c r="F418" s="37" t="s">
        <v>572</v>
      </c>
      <c r="G418" s="37" t="s">
        <v>573</v>
      </c>
      <c r="H418" s="29">
        <v>22</v>
      </c>
      <c r="I418" s="29">
        <v>0</v>
      </c>
      <c r="J418" s="29" t="s">
        <v>205</v>
      </c>
      <c r="K418" s="29" t="s">
        <v>312</v>
      </c>
      <c r="L418" s="29">
        <f t="shared" si="36"/>
        <v>1.84</v>
      </c>
      <c r="M418" s="29">
        <v>8</v>
      </c>
      <c r="N418" s="29">
        <v>1</v>
      </c>
      <c r="O418" s="29">
        <f t="shared" si="37"/>
        <v>323.84000000000003</v>
      </c>
    </row>
    <row r="419" spans="1:15" ht="13.5" thickBot="1" x14ac:dyDescent="0.25">
      <c r="A419" s="27" t="s">
        <v>554</v>
      </c>
      <c r="B419" s="39" t="s">
        <v>554</v>
      </c>
      <c r="C419" s="25" t="s">
        <v>215</v>
      </c>
      <c r="D419" s="28" t="s">
        <v>239</v>
      </c>
      <c r="E419" s="32" t="s">
        <v>60</v>
      </c>
      <c r="F419" s="37" t="s">
        <v>572</v>
      </c>
      <c r="G419" s="37" t="s">
        <v>573</v>
      </c>
      <c r="H419" s="29">
        <v>22</v>
      </c>
      <c r="I419" s="29">
        <v>0</v>
      </c>
      <c r="J419" s="29" t="s">
        <v>205</v>
      </c>
      <c r="K419" s="29" t="s">
        <v>312</v>
      </c>
      <c r="L419" s="29">
        <f t="shared" si="36"/>
        <v>1.84</v>
      </c>
      <c r="M419" s="29">
        <v>8</v>
      </c>
      <c r="N419" s="29">
        <v>1</v>
      </c>
      <c r="O419" s="29">
        <f t="shared" si="37"/>
        <v>323.84000000000003</v>
      </c>
    </row>
    <row r="420" spans="1:15" ht="26.25" thickBot="1" x14ac:dyDescent="0.25">
      <c r="A420" s="27" t="s">
        <v>554</v>
      </c>
      <c r="B420" s="39" t="s">
        <v>554</v>
      </c>
      <c r="C420" s="25" t="s">
        <v>215</v>
      </c>
      <c r="D420" s="28" t="s">
        <v>240</v>
      </c>
      <c r="E420" s="32" t="s">
        <v>60</v>
      </c>
      <c r="F420" s="37" t="s">
        <v>572</v>
      </c>
      <c r="G420" s="37" t="s">
        <v>573</v>
      </c>
      <c r="H420" s="29">
        <v>22</v>
      </c>
      <c r="I420" s="29">
        <v>0</v>
      </c>
      <c r="J420" s="29" t="s">
        <v>205</v>
      </c>
      <c r="K420" s="29" t="s">
        <v>310</v>
      </c>
      <c r="L420" s="29">
        <f t="shared" si="36"/>
        <v>3.37</v>
      </c>
      <c r="M420" s="29">
        <v>8</v>
      </c>
      <c r="N420" s="29">
        <v>1</v>
      </c>
      <c r="O420" s="29">
        <f t="shared" si="37"/>
        <v>593.12</v>
      </c>
    </row>
    <row r="421" spans="1:15" ht="13.5" thickBot="1" x14ac:dyDescent="0.25">
      <c r="A421" s="27" t="s">
        <v>554</v>
      </c>
      <c r="B421" s="39" t="s">
        <v>554</v>
      </c>
      <c r="C421" s="25" t="s">
        <v>215</v>
      </c>
      <c r="D421" s="28" t="s">
        <v>241</v>
      </c>
      <c r="E421" s="32" t="s">
        <v>60</v>
      </c>
      <c r="F421" s="37" t="s">
        <v>572</v>
      </c>
      <c r="G421" s="37" t="s">
        <v>573</v>
      </c>
      <c r="H421" s="29">
        <v>22</v>
      </c>
      <c r="I421" s="29">
        <v>0</v>
      </c>
      <c r="J421" s="29" t="s">
        <v>205</v>
      </c>
      <c r="K421" s="29" t="s">
        <v>310</v>
      </c>
      <c r="L421" s="29">
        <f t="shared" si="36"/>
        <v>3.37</v>
      </c>
      <c r="M421" s="29">
        <v>8</v>
      </c>
      <c r="N421" s="29">
        <v>1</v>
      </c>
      <c r="O421" s="29">
        <f t="shared" si="37"/>
        <v>593.12</v>
      </c>
    </row>
    <row r="422" spans="1:15" ht="13.5" thickBot="1" x14ac:dyDescent="0.25">
      <c r="A422" s="27" t="s">
        <v>554</v>
      </c>
      <c r="B422" s="39" t="s">
        <v>554</v>
      </c>
      <c r="C422" s="25" t="s">
        <v>215</v>
      </c>
      <c r="D422" s="28" t="s">
        <v>242</v>
      </c>
      <c r="E422" s="32" t="s">
        <v>60</v>
      </c>
      <c r="F422" s="37" t="s">
        <v>572</v>
      </c>
      <c r="G422" s="37" t="s">
        <v>573</v>
      </c>
      <c r="H422" s="29">
        <v>22</v>
      </c>
      <c r="I422" s="29">
        <v>0</v>
      </c>
      <c r="J422" s="29" t="s">
        <v>205</v>
      </c>
      <c r="K422" s="29" t="s">
        <v>312</v>
      </c>
      <c r="L422" s="29">
        <f t="shared" si="36"/>
        <v>1.84</v>
      </c>
      <c r="M422" s="29">
        <v>8</v>
      </c>
      <c r="N422" s="29">
        <v>1</v>
      </c>
      <c r="O422" s="29">
        <f t="shared" si="37"/>
        <v>323.84000000000003</v>
      </c>
    </row>
    <row r="423" spans="1:15" ht="13.5" thickBot="1" x14ac:dyDescent="0.25">
      <c r="A423" s="27" t="s">
        <v>554</v>
      </c>
      <c r="B423" s="39" t="s">
        <v>554</v>
      </c>
      <c r="C423" s="25" t="s">
        <v>215</v>
      </c>
      <c r="D423" s="28" t="s">
        <v>243</v>
      </c>
      <c r="E423" s="32" t="s">
        <v>60</v>
      </c>
      <c r="F423" s="37" t="s">
        <v>572</v>
      </c>
      <c r="G423" s="37" t="s">
        <v>573</v>
      </c>
      <c r="H423" s="29">
        <v>22</v>
      </c>
      <c r="I423" s="29">
        <v>0</v>
      </c>
      <c r="J423" s="29" t="s">
        <v>205</v>
      </c>
      <c r="K423" s="29" t="s">
        <v>312</v>
      </c>
      <c r="L423" s="29">
        <f t="shared" si="36"/>
        <v>1.84</v>
      </c>
      <c r="M423" s="29">
        <v>8</v>
      </c>
      <c r="N423" s="29">
        <v>1</v>
      </c>
      <c r="O423" s="29">
        <f t="shared" si="37"/>
        <v>323.84000000000003</v>
      </c>
    </row>
    <row r="424" spans="1:15" ht="26.25" thickBot="1" x14ac:dyDescent="0.25">
      <c r="A424" s="27" t="s">
        <v>554</v>
      </c>
      <c r="B424" s="39" t="s">
        <v>554</v>
      </c>
      <c r="C424" s="25" t="s">
        <v>215</v>
      </c>
      <c r="D424" s="28" t="s">
        <v>244</v>
      </c>
      <c r="E424" s="32" t="s">
        <v>60</v>
      </c>
      <c r="F424" s="37" t="s">
        <v>572</v>
      </c>
      <c r="G424" s="37" t="s">
        <v>573</v>
      </c>
      <c r="H424" s="29">
        <v>22</v>
      </c>
      <c r="I424" s="29">
        <v>0</v>
      </c>
      <c r="J424" s="29" t="s">
        <v>205</v>
      </c>
      <c r="K424" s="29" t="s">
        <v>312</v>
      </c>
      <c r="L424" s="29">
        <f t="shared" si="36"/>
        <v>1.84</v>
      </c>
      <c r="M424" s="29">
        <v>8</v>
      </c>
      <c r="N424" s="29">
        <v>1</v>
      </c>
      <c r="O424" s="29">
        <f t="shared" si="37"/>
        <v>323.84000000000003</v>
      </c>
    </row>
    <row r="425" spans="1:15" ht="39" thickBot="1" x14ac:dyDescent="0.25">
      <c r="A425" s="27" t="s">
        <v>554</v>
      </c>
      <c r="B425" s="39" t="s">
        <v>554</v>
      </c>
      <c r="C425" s="25" t="s">
        <v>215</v>
      </c>
      <c r="D425" s="28" t="s">
        <v>245</v>
      </c>
      <c r="E425" s="32" t="s">
        <v>60</v>
      </c>
      <c r="F425" s="37" t="s">
        <v>572</v>
      </c>
      <c r="G425" s="37" t="s">
        <v>573</v>
      </c>
      <c r="H425" s="29">
        <v>22</v>
      </c>
      <c r="I425" s="29">
        <v>0</v>
      </c>
      <c r="J425" s="29" t="s">
        <v>205</v>
      </c>
      <c r="K425" s="29" t="s">
        <v>312</v>
      </c>
      <c r="L425" s="29">
        <f t="shared" ref="L425:L456" si="38">IF(K425="BAIXA",1,IF(K425="MEDIA",1.84,IF(K425="ALTA",3.37,IF(K425="ELEVADA",4.11,""))))</f>
        <v>1.84</v>
      </c>
      <c r="M425" s="29">
        <v>8</v>
      </c>
      <c r="N425" s="29">
        <v>1</v>
      </c>
      <c r="O425" s="29">
        <f t="shared" ref="O425:O456" si="39">IF((L425&lt;&gt;"")*AND(M425&lt;&gt;"")*AND(H425&lt;&gt;"")*AND(I425&lt;&gt;"")*AND(N425&lt;&gt;""),(L425*M425*N425)*(H425+I425),"")</f>
        <v>323.84000000000003</v>
      </c>
    </row>
    <row r="426" spans="1:15" ht="26.25" thickBot="1" x14ac:dyDescent="0.25">
      <c r="A426" s="27" t="s">
        <v>554</v>
      </c>
      <c r="B426" s="39" t="s">
        <v>554</v>
      </c>
      <c r="C426" s="25" t="s">
        <v>215</v>
      </c>
      <c r="D426" s="28" t="s">
        <v>246</v>
      </c>
      <c r="E426" s="32" t="s">
        <v>60</v>
      </c>
      <c r="F426" s="37" t="s">
        <v>572</v>
      </c>
      <c r="G426" s="37" t="s">
        <v>573</v>
      </c>
      <c r="H426" s="29">
        <v>22</v>
      </c>
      <c r="I426" s="29">
        <v>0</v>
      </c>
      <c r="J426" s="29" t="s">
        <v>205</v>
      </c>
      <c r="K426" s="29" t="s">
        <v>312</v>
      </c>
      <c r="L426" s="29">
        <f t="shared" si="38"/>
        <v>1.84</v>
      </c>
      <c r="M426" s="29">
        <v>8</v>
      </c>
      <c r="N426" s="29">
        <v>1</v>
      </c>
      <c r="O426" s="29">
        <f t="shared" si="39"/>
        <v>323.84000000000003</v>
      </c>
    </row>
    <row r="427" spans="1:15" ht="51.75" thickBot="1" x14ac:dyDescent="0.25">
      <c r="A427" s="27" t="s">
        <v>554</v>
      </c>
      <c r="B427" s="39" t="s">
        <v>554</v>
      </c>
      <c r="C427" s="25" t="s">
        <v>215</v>
      </c>
      <c r="D427" s="28" t="s">
        <v>247</v>
      </c>
      <c r="E427" s="32" t="s">
        <v>60</v>
      </c>
      <c r="F427" s="37" t="s">
        <v>572</v>
      </c>
      <c r="G427" s="37" t="s">
        <v>573</v>
      </c>
      <c r="H427" s="29">
        <v>22</v>
      </c>
      <c r="I427" s="29">
        <v>0</v>
      </c>
      <c r="J427" s="29" t="s">
        <v>205</v>
      </c>
      <c r="K427" s="29" t="s">
        <v>310</v>
      </c>
      <c r="L427" s="29">
        <f t="shared" si="38"/>
        <v>3.37</v>
      </c>
      <c r="M427" s="29">
        <v>8</v>
      </c>
      <c r="N427" s="29">
        <v>1</v>
      </c>
      <c r="O427" s="29">
        <f t="shared" si="39"/>
        <v>593.12</v>
      </c>
    </row>
    <row r="428" spans="1:15" ht="26.25" thickBot="1" x14ac:dyDescent="0.25">
      <c r="A428" s="27" t="s">
        <v>554</v>
      </c>
      <c r="B428" s="39" t="s">
        <v>554</v>
      </c>
      <c r="C428" s="25" t="s">
        <v>215</v>
      </c>
      <c r="D428" s="28" t="s">
        <v>248</v>
      </c>
      <c r="E428" s="32" t="s">
        <v>60</v>
      </c>
      <c r="F428" s="37" t="s">
        <v>572</v>
      </c>
      <c r="G428" s="37" t="s">
        <v>573</v>
      </c>
      <c r="H428" s="29">
        <v>22</v>
      </c>
      <c r="I428" s="29">
        <v>0</v>
      </c>
      <c r="J428" s="29" t="s">
        <v>205</v>
      </c>
      <c r="K428" s="29" t="s">
        <v>314</v>
      </c>
      <c r="L428" s="29">
        <f t="shared" si="38"/>
        <v>1</v>
      </c>
      <c r="M428" s="29">
        <v>8</v>
      </c>
      <c r="N428" s="29">
        <v>1</v>
      </c>
      <c r="O428" s="29">
        <f t="shared" si="39"/>
        <v>176</v>
      </c>
    </row>
    <row r="429" spans="1:15" ht="51.75" thickBot="1" x14ac:dyDescent="0.25">
      <c r="A429" s="27" t="s">
        <v>554</v>
      </c>
      <c r="B429" s="39" t="s">
        <v>554</v>
      </c>
      <c r="C429" s="25" t="s">
        <v>215</v>
      </c>
      <c r="D429" s="28" t="s">
        <v>249</v>
      </c>
      <c r="E429" s="32" t="s">
        <v>60</v>
      </c>
      <c r="F429" s="37" t="s">
        <v>572</v>
      </c>
      <c r="G429" s="37" t="s">
        <v>573</v>
      </c>
      <c r="H429" s="29">
        <v>22</v>
      </c>
      <c r="I429" s="29">
        <v>0</v>
      </c>
      <c r="J429" s="29" t="s">
        <v>205</v>
      </c>
      <c r="K429" s="29" t="s">
        <v>314</v>
      </c>
      <c r="L429" s="29">
        <f t="shared" si="38"/>
        <v>1</v>
      </c>
      <c r="M429" s="29">
        <v>8</v>
      </c>
      <c r="N429" s="29">
        <v>1</v>
      </c>
      <c r="O429" s="29">
        <f t="shared" si="39"/>
        <v>176</v>
      </c>
    </row>
    <row r="430" spans="1:15" ht="13.5" thickBot="1" x14ac:dyDescent="0.25">
      <c r="A430" s="27" t="s">
        <v>554</v>
      </c>
      <c r="B430" s="39" t="s">
        <v>554</v>
      </c>
      <c r="C430" s="25" t="s">
        <v>215</v>
      </c>
      <c r="D430" s="28" t="s">
        <v>250</v>
      </c>
      <c r="E430" s="32" t="s">
        <v>60</v>
      </c>
      <c r="F430" s="37" t="s">
        <v>572</v>
      </c>
      <c r="G430" s="37" t="s">
        <v>573</v>
      </c>
      <c r="H430" s="29">
        <v>22</v>
      </c>
      <c r="I430" s="29">
        <v>0</v>
      </c>
      <c r="J430" s="29" t="s">
        <v>205</v>
      </c>
      <c r="K430" s="29" t="s">
        <v>314</v>
      </c>
      <c r="L430" s="29">
        <f t="shared" si="38"/>
        <v>1</v>
      </c>
      <c r="M430" s="29">
        <v>8</v>
      </c>
      <c r="N430" s="29">
        <v>1</v>
      </c>
      <c r="O430" s="29">
        <f t="shared" si="39"/>
        <v>176</v>
      </c>
    </row>
    <row r="431" spans="1:15" ht="13.5" thickBot="1" x14ac:dyDescent="0.25">
      <c r="A431" s="27" t="s">
        <v>554</v>
      </c>
      <c r="B431" s="39" t="s">
        <v>554</v>
      </c>
      <c r="C431" s="25" t="s">
        <v>215</v>
      </c>
      <c r="D431" s="28" t="s">
        <v>251</v>
      </c>
      <c r="E431" s="32" t="s">
        <v>60</v>
      </c>
      <c r="F431" s="37" t="s">
        <v>572</v>
      </c>
      <c r="G431" s="37" t="s">
        <v>573</v>
      </c>
      <c r="H431" s="29">
        <v>22</v>
      </c>
      <c r="I431" s="29">
        <v>0</v>
      </c>
      <c r="J431" s="29" t="s">
        <v>205</v>
      </c>
      <c r="K431" s="29" t="s">
        <v>312</v>
      </c>
      <c r="L431" s="29">
        <f t="shared" si="38"/>
        <v>1.84</v>
      </c>
      <c r="M431" s="29">
        <v>8</v>
      </c>
      <c r="N431" s="29">
        <v>1</v>
      </c>
      <c r="O431" s="29">
        <f t="shared" si="39"/>
        <v>323.84000000000003</v>
      </c>
    </row>
    <row r="432" spans="1:15" ht="51.75" thickBot="1" x14ac:dyDescent="0.25">
      <c r="A432" s="27" t="s">
        <v>554</v>
      </c>
      <c r="B432" s="39" t="s">
        <v>554</v>
      </c>
      <c r="C432" s="25" t="s">
        <v>215</v>
      </c>
      <c r="D432" s="28" t="s">
        <v>252</v>
      </c>
      <c r="E432" s="32" t="s">
        <v>60</v>
      </c>
      <c r="F432" s="37" t="s">
        <v>572</v>
      </c>
      <c r="G432" s="37" t="s">
        <v>573</v>
      </c>
      <c r="H432" s="29">
        <v>22</v>
      </c>
      <c r="I432" s="29">
        <v>0</v>
      </c>
      <c r="J432" s="29" t="s">
        <v>205</v>
      </c>
      <c r="K432" s="29" t="s">
        <v>314</v>
      </c>
      <c r="L432" s="29">
        <f t="shared" si="38"/>
        <v>1</v>
      </c>
      <c r="M432" s="29">
        <v>8</v>
      </c>
      <c r="N432" s="29">
        <v>1</v>
      </c>
      <c r="O432" s="29">
        <f t="shared" si="39"/>
        <v>176</v>
      </c>
    </row>
    <row r="433" spans="1:15" ht="13.5" thickBot="1" x14ac:dyDescent="0.25">
      <c r="A433" s="27" t="s">
        <v>554</v>
      </c>
      <c r="B433" s="39" t="s">
        <v>554</v>
      </c>
      <c r="C433" s="25" t="s">
        <v>215</v>
      </c>
      <c r="D433" s="28" t="s">
        <v>253</v>
      </c>
      <c r="E433" s="32" t="s">
        <v>60</v>
      </c>
      <c r="F433" s="37" t="s">
        <v>572</v>
      </c>
      <c r="G433" s="37" t="s">
        <v>573</v>
      </c>
      <c r="H433" s="29">
        <v>22</v>
      </c>
      <c r="I433" s="29">
        <v>0</v>
      </c>
      <c r="J433" s="29" t="s">
        <v>205</v>
      </c>
      <c r="K433" s="29" t="s">
        <v>314</v>
      </c>
      <c r="L433" s="29">
        <f t="shared" si="38"/>
        <v>1</v>
      </c>
      <c r="M433" s="29">
        <v>8</v>
      </c>
      <c r="N433" s="29">
        <v>1</v>
      </c>
      <c r="O433" s="29">
        <f t="shared" si="39"/>
        <v>176</v>
      </c>
    </row>
    <row r="434" spans="1:15" ht="13.5" thickBot="1" x14ac:dyDescent="0.25">
      <c r="A434" s="27" t="s">
        <v>554</v>
      </c>
      <c r="B434" s="39" t="s">
        <v>554</v>
      </c>
      <c r="C434" s="25" t="s">
        <v>215</v>
      </c>
      <c r="D434" s="28" t="s">
        <v>254</v>
      </c>
      <c r="E434" s="32" t="s">
        <v>60</v>
      </c>
      <c r="F434" s="37" t="s">
        <v>572</v>
      </c>
      <c r="G434" s="37" t="s">
        <v>573</v>
      </c>
      <c r="H434" s="29">
        <v>22</v>
      </c>
      <c r="I434" s="29">
        <v>0</v>
      </c>
      <c r="J434" s="29" t="s">
        <v>205</v>
      </c>
      <c r="K434" s="29" t="s">
        <v>314</v>
      </c>
      <c r="L434" s="29">
        <f t="shared" si="38"/>
        <v>1</v>
      </c>
      <c r="M434" s="29">
        <v>8</v>
      </c>
      <c r="N434" s="29">
        <v>1</v>
      </c>
      <c r="O434" s="29">
        <f t="shared" si="39"/>
        <v>176</v>
      </c>
    </row>
    <row r="435" spans="1:15" ht="26.25" thickBot="1" x14ac:dyDescent="0.25">
      <c r="A435" s="27" t="s">
        <v>554</v>
      </c>
      <c r="B435" s="39" t="s">
        <v>554</v>
      </c>
      <c r="C435" s="25" t="s">
        <v>215</v>
      </c>
      <c r="D435" s="28" t="s">
        <v>255</v>
      </c>
      <c r="E435" s="32" t="s">
        <v>60</v>
      </c>
      <c r="F435" s="37" t="s">
        <v>572</v>
      </c>
      <c r="G435" s="37" t="s">
        <v>573</v>
      </c>
      <c r="H435" s="29">
        <v>22</v>
      </c>
      <c r="I435" s="29">
        <v>0</v>
      </c>
      <c r="J435" s="29" t="s">
        <v>205</v>
      </c>
      <c r="K435" s="29" t="s">
        <v>314</v>
      </c>
      <c r="L435" s="29">
        <f t="shared" si="38"/>
        <v>1</v>
      </c>
      <c r="M435" s="29">
        <v>8</v>
      </c>
      <c r="N435" s="29">
        <v>1</v>
      </c>
      <c r="O435" s="29">
        <f t="shared" si="39"/>
        <v>176</v>
      </c>
    </row>
    <row r="436" spans="1:15" ht="26.25" thickBot="1" x14ac:dyDescent="0.25">
      <c r="A436" s="27" t="s">
        <v>554</v>
      </c>
      <c r="B436" s="39" t="s">
        <v>554</v>
      </c>
      <c r="C436" s="25" t="s">
        <v>215</v>
      </c>
      <c r="D436" s="28" t="s">
        <v>256</v>
      </c>
      <c r="E436" s="32" t="s">
        <v>60</v>
      </c>
      <c r="F436" s="37" t="s">
        <v>572</v>
      </c>
      <c r="G436" s="37" t="s">
        <v>573</v>
      </c>
      <c r="H436" s="29">
        <v>22</v>
      </c>
      <c r="I436" s="29">
        <v>0</v>
      </c>
      <c r="J436" s="29" t="s">
        <v>205</v>
      </c>
      <c r="K436" s="29" t="s">
        <v>314</v>
      </c>
      <c r="L436" s="29">
        <f t="shared" si="38"/>
        <v>1</v>
      </c>
      <c r="M436" s="29">
        <v>8</v>
      </c>
      <c r="N436" s="29">
        <v>1</v>
      </c>
      <c r="O436" s="29">
        <f t="shared" si="39"/>
        <v>176</v>
      </c>
    </row>
    <row r="437" spans="1:15" ht="13.5" thickBot="1" x14ac:dyDescent="0.25">
      <c r="A437" s="27" t="s">
        <v>554</v>
      </c>
      <c r="B437" s="39" t="s">
        <v>554</v>
      </c>
      <c r="C437" s="25" t="s">
        <v>215</v>
      </c>
      <c r="D437" s="28" t="s">
        <v>257</v>
      </c>
      <c r="E437" s="32" t="s">
        <v>60</v>
      </c>
      <c r="F437" s="37" t="s">
        <v>572</v>
      </c>
      <c r="G437" s="37" t="s">
        <v>573</v>
      </c>
      <c r="H437" s="29">
        <v>22</v>
      </c>
      <c r="I437" s="29">
        <v>0</v>
      </c>
      <c r="J437" s="29" t="s">
        <v>205</v>
      </c>
      <c r="K437" s="29" t="s">
        <v>314</v>
      </c>
      <c r="L437" s="29">
        <f t="shared" si="38"/>
        <v>1</v>
      </c>
      <c r="M437" s="29">
        <v>8</v>
      </c>
      <c r="N437" s="29">
        <v>1</v>
      </c>
      <c r="O437" s="29">
        <f t="shared" si="39"/>
        <v>176</v>
      </c>
    </row>
    <row r="438" spans="1:15" ht="77.25" thickBot="1" x14ac:dyDescent="0.25">
      <c r="A438" s="27" t="s">
        <v>554</v>
      </c>
      <c r="B438" s="39" t="s">
        <v>554</v>
      </c>
      <c r="C438" s="25" t="s">
        <v>215</v>
      </c>
      <c r="D438" s="28" t="s">
        <v>258</v>
      </c>
      <c r="E438" s="32" t="s">
        <v>60</v>
      </c>
      <c r="F438" s="37" t="s">
        <v>572</v>
      </c>
      <c r="G438" s="37" t="s">
        <v>573</v>
      </c>
      <c r="H438" s="29">
        <v>22</v>
      </c>
      <c r="I438" s="29">
        <v>0</v>
      </c>
      <c r="J438" s="29" t="s">
        <v>205</v>
      </c>
      <c r="K438" s="29" t="s">
        <v>310</v>
      </c>
      <c r="L438" s="29">
        <f t="shared" si="38"/>
        <v>3.37</v>
      </c>
      <c r="M438" s="29">
        <v>8</v>
      </c>
      <c r="N438" s="29">
        <v>1</v>
      </c>
      <c r="O438" s="29">
        <f t="shared" si="39"/>
        <v>593.12</v>
      </c>
    </row>
    <row r="439" spans="1:15" ht="26.25" thickBot="1" x14ac:dyDescent="0.25">
      <c r="A439" s="27" t="s">
        <v>554</v>
      </c>
      <c r="B439" s="39" t="s">
        <v>554</v>
      </c>
      <c r="C439" s="25" t="s">
        <v>215</v>
      </c>
      <c r="D439" s="28" t="s">
        <v>259</v>
      </c>
      <c r="E439" s="32" t="s">
        <v>60</v>
      </c>
      <c r="F439" s="37" t="s">
        <v>572</v>
      </c>
      <c r="G439" s="37" t="s">
        <v>573</v>
      </c>
      <c r="H439" s="29">
        <v>22</v>
      </c>
      <c r="I439" s="29">
        <v>0</v>
      </c>
      <c r="J439" s="29" t="s">
        <v>205</v>
      </c>
      <c r="K439" s="29" t="s">
        <v>312</v>
      </c>
      <c r="L439" s="29">
        <f t="shared" si="38"/>
        <v>1.84</v>
      </c>
      <c r="M439" s="29">
        <v>8</v>
      </c>
      <c r="N439" s="29">
        <v>1</v>
      </c>
      <c r="O439" s="29">
        <f t="shared" si="39"/>
        <v>323.84000000000003</v>
      </c>
    </row>
    <row r="440" spans="1:15" ht="26.25" thickBot="1" x14ac:dyDescent="0.25">
      <c r="A440" s="27" t="s">
        <v>554</v>
      </c>
      <c r="B440" s="39" t="s">
        <v>554</v>
      </c>
      <c r="C440" s="25" t="s">
        <v>215</v>
      </c>
      <c r="D440" s="28" t="s">
        <v>260</v>
      </c>
      <c r="E440" s="32" t="s">
        <v>60</v>
      </c>
      <c r="F440" s="37" t="s">
        <v>572</v>
      </c>
      <c r="G440" s="37" t="s">
        <v>573</v>
      </c>
      <c r="H440" s="29">
        <v>22</v>
      </c>
      <c r="I440" s="29">
        <v>0</v>
      </c>
      <c r="J440" s="29" t="s">
        <v>205</v>
      </c>
      <c r="K440" s="29" t="s">
        <v>310</v>
      </c>
      <c r="L440" s="29">
        <f t="shared" si="38"/>
        <v>3.37</v>
      </c>
      <c r="M440" s="29">
        <v>8</v>
      </c>
      <c r="N440" s="29">
        <v>1</v>
      </c>
      <c r="O440" s="29">
        <f t="shared" si="39"/>
        <v>593.12</v>
      </c>
    </row>
    <row r="441" spans="1:15" ht="13.5" thickBot="1" x14ac:dyDescent="0.25">
      <c r="A441" s="27" t="s">
        <v>554</v>
      </c>
      <c r="B441" s="39" t="s">
        <v>554</v>
      </c>
      <c r="C441" s="25" t="s">
        <v>215</v>
      </c>
      <c r="D441" s="28" t="s">
        <v>261</v>
      </c>
      <c r="E441" s="32" t="s">
        <v>60</v>
      </c>
      <c r="F441" s="37" t="s">
        <v>572</v>
      </c>
      <c r="G441" s="37" t="s">
        <v>573</v>
      </c>
      <c r="H441" s="29">
        <v>22</v>
      </c>
      <c r="I441" s="29">
        <v>0</v>
      </c>
      <c r="J441" s="29" t="s">
        <v>205</v>
      </c>
      <c r="K441" s="29" t="s">
        <v>310</v>
      </c>
      <c r="L441" s="29">
        <f t="shared" si="38"/>
        <v>3.37</v>
      </c>
      <c r="M441" s="29">
        <v>8</v>
      </c>
      <c r="N441" s="29">
        <v>1</v>
      </c>
      <c r="O441" s="29">
        <f t="shared" si="39"/>
        <v>593.12</v>
      </c>
    </row>
    <row r="442" spans="1:15" ht="26.25" thickBot="1" x14ac:dyDescent="0.25">
      <c r="A442" s="27" t="s">
        <v>554</v>
      </c>
      <c r="B442" s="39" t="s">
        <v>554</v>
      </c>
      <c r="C442" s="25" t="s">
        <v>215</v>
      </c>
      <c r="D442" s="28" t="s">
        <v>262</v>
      </c>
      <c r="E442" s="32" t="s">
        <v>60</v>
      </c>
      <c r="F442" s="37" t="s">
        <v>572</v>
      </c>
      <c r="G442" s="37" t="s">
        <v>573</v>
      </c>
      <c r="H442" s="29">
        <v>22</v>
      </c>
      <c r="I442" s="29">
        <v>0</v>
      </c>
      <c r="J442" s="29" t="s">
        <v>205</v>
      </c>
      <c r="K442" s="29" t="s">
        <v>312</v>
      </c>
      <c r="L442" s="29">
        <f t="shared" si="38"/>
        <v>1.84</v>
      </c>
      <c r="M442" s="29">
        <v>8</v>
      </c>
      <c r="N442" s="29">
        <v>1</v>
      </c>
      <c r="O442" s="29">
        <f t="shared" si="39"/>
        <v>323.84000000000003</v>
      </c>
    </row>
    <row r="443" spans="1:15" ht="26.25" thickBot="1" x14ac:dyDescent="0.25">
      <c r="A443" s="27" t="s">
        <v>554</v>
      </c>
      <c r="B443" s="39" t="s">
        <v>554</v>
      </c>
      <c r="C443" s="25" t="s">
        <v>215</v>
      </c>
      <c r="D443" s="28" t="s">
        <v>263</v>
      </c>
      <c r="E443" s="32" t="s">
        <v>60</v>
      </c>
      <c r="F443" s="37" t="s">
        <v>572</v>
      </c>
      <c r="G443" s="37" t="s">
        <v>573</v>
      </c>
      <c r="H443" s="29">
        <v>22</v>
      </c>
      <c r="I443" s="29">
        <v>0</v>
      </c>
      <c r="J443" s="29" t="s">
        <v>205</v>
      </c>
      <c r="K443" s="29" t="s">
        <v>310</v>
      </c>
      <c r="L443" s="29">
        <f t="shared" si="38"/>
        <v>3.37</v>
      </c>
      <c r="M443" s="29">
        <v>8</v>
      </c>
      <c r="N443" s="29">
        <v>1</v>
      </c>
      <c r="O443" s="29">
        <f t="shared" si="39"/>
        <v>593.12</v>
      </c>
    </row>
    <row r="444" spans="1:15" ht="26.25" thickBot="1" x14ac:dyDescent="0.25">
      <c r="A444" s="27" t="s">
        <v>554</v>
      </c>
      <c r="B444" s="39" t="s">
        <v>554</v>
      </c>
      <c r="C444" s="25" t="s">
        <v>215</v>
      </c>
      <c r="D444" s="28" t="s">
        <v>264</v>
      </c>
      <c r="E444" s="32" t="s">
        <v>60</v>
      </c>
      <c r="F444" s="37" t="s">
        <v>572</v>
      </c>
      <c r="G444" s="37" t="s">
        <v>573</v>
      </c>
      <c r="H444" s="29">
        <v>22</v>
      </c>
      <c r="I444" s="29">
        <v>0</v>
      </c>
      <c r="J444" s="29" t="s">
        <v>205</v>
      </c>
      <c r="K444" s="29" t="s">
        <v>310</v>
      </c>
      <c r="L444" s="29">
        <f t="shared" si="38"/>
        <v>3.37</v>
      </c>
      <c r="M444" s="29">
        <v>8</v>
      </c>
      <c r="N444" s="29">
        <v>1</v>
      </c>
      <c r="O444" s="29">
        <f t="shared" si="39"/>
        <v>593.12</v>
      </c>
    </row>
    <row r="445" spans="1:15" ht="39" thickBot="1" x14ac:dyDescent="0.25">
      <c r="A445" s="27" t="s">
        <v>554</v>
      </c>
      <c r="B445" s="39" t="s">
        <v>554</v>
      </c>
      <c r="C445" s="25" t="s">
        <v>215</v>
      </c>
      <c r="D445" s="28" t="s">
        <v>265</v>
      </c>
      <c r="E445" s="32" t="s">
        <v>60</v>
      </c>
      <c r="F445" s="37" t="s">
        <v>572</v>
      </c>
      <c r="G445" s="37" t="s">
        <v>573</v>
      </c>
      <c r="H445" s="29">
        <v>22</v>
      </c>
      <c r="I445" s="29">
        <v>0</v>
      </c>
      <c r="J445" s="29" t="s">
        <v>205</v>
      </c>
      <c r="K445" s="29" t="s">
        <v>314</v>
      </c>
      <c r="L445" s="29">
        <f t="shared" si="38"/>
        <v>1</v>
      </c>
      <c r="M445" s="29">
        <v>8</v>
      </c>
      <c r="N445" s="29">
        <v>1</v>
      </c>
      <c r="O445" s="29">
        <f t="shared" si="39"/>
        <v>176</v>
      </c>
    </row>
    <row r="446" spans="1:15" ht="26.25" thickBot="1" x14ac:dyDescent="0.25">
      <c r="A446" s="2" t="s">
        <v>554</v>
      </c>
      <c r="B446" s="21" t="s">
        <v>554</v>
      </c>
      <c r="C446" s="6" t="s">
        <v>215</v>
      </c>
      <c r="D446" s="18" t="s">
        <v>475</v>
      </c>
      <c r="E446" s="7" t="s">
        <v>60</v>
      </c>
      <c r="F446" s="37" t="s">
        <v>572</v>
      </c>
      <c r="G446" s="37" t="s">
        <v>573</v>
      </c>
      <c r="H446" s="29">
        <v>22</v>
      </c>
      <c r="I446" s="29">
        <v>0</v>
      </c>
      <c r="J446" s="29" t="s">
        <v>205</v>
      </c>
      <c r="K446" s="1" t="s">
        <v>314</v>
      </c>
      <c r="L446" s="1">
        <f t="shared" si="38"/>
        <v>1</v>
      </c>
      <c r="M446" s="29">
        <v>8</v>
      </c>
      <c r="N446" s="29">
        <v>1</v>
      </c>
      <c r="O446" s="1">
        <f t="shared" si="39"/>
        <v>176</v>
      </c>
    </row>
    <row r="447" spans="1:15" ht="13.5" thickBot="1" x14ac:dyDescent="0.25">
      <c r="A447" s="27" t="s">
        <v>554</v>
      </c>
      <c r="B447" s="39" t="s">
        <v>554</v>
      </c>
      <c r="C447" s="25" t="s">
        <v>215</v>
      </c>
      <c r="D447" s="28" t="s">
        <v>266</v>
      </c>
      <c r="E447" s="32" t="s">
        <v>60</v>
      </c>
      <c r="F447" s="37" t="s">
        <v>572</v>
      </c>
      <c r="G447" s="37" t="s">
        <v>573</v>
      </c>
      <c r="H447" s="29">
        <v>22</v>
      </c>
      <c r="I447" s="29">
        <v>0</v>
      </c>
      <c r="J447" s="29" t="s">
        <v>205</v>
      </c>
      <c r="K447" s="29" t="s">
        <v>314</v>
      </c>
      <c r="L447" s="29">
        <f t="shared" si="38"/>
        <v>1</v>
      </c>
      <c r="M447" s="29">
        <v>8</v>
      </c>
      <c r="N447" s="29">
        <v>1</v>
      </c>
      <c r="O447" s="29">
        <f t="shared" si="39"/>
        <v>176</v>
      </c>
    </row>
    <row r="448" spans="1:15" ht="13.5" thickBot="1" x14ac:dyDescent="0.25">
      <c r="A448" s="27" t="s">
        <v>554</v>
      </c>
      <c r="B448" s="39" t="s">
        <v>554</v>
      </c>
      <c r="C448" s="25" t="s">
        <v>215</v>
      </c>
      <c r="D448" s="28" t="s">
        <v>267</v>
      </c>
      <c r="E448" s="32" t="s">
        <v>60</v>
      </c>
      <c r="F448" s="37" t="s">
        <v>572</v>
      </c>
      <c r="G448" s="37" t="s">
        <v>573</v>
      </c>
      <c r="H448" s="29">
        <v>22</v>
      </c>
      <c r="I448" s="29">
        <v>0</v>
      </c>
      <c r="J448" s="29" t="s">
        <v>205</v>
      </c>
      <c r="K448" s="29" t="s">
        <v>314</v>
      </c>
      <c r="L448" s="29">
        <f t="shared" si="38"/>
        <v>1</v>
      </c>
      <c r="M448" s="29">
        <v>8</v>
      </c>
      <c r="N448" s="29">
        <v>1</v>
      </c>
      <c r="O448" s="29">
        <f t="shared" si="39"/>
        <v>176</v>
      </c>
    </row>
    <row r="449" spans="1:15" ht="13.5" thickBot="1" x14ac:dyDescent="0.25">
      <c r="A449" s="27" t="s">
        <v>554</v>
      </c>
      <c r="B449" s="39" t="s">
        <v>554</v>
      </c>
      <c r="C449" s="25" t="s">
        <v>215</v>
      </c>
      <c r="D449" s="28" t="s">
        <v>268</v>
      </c>
      <c r="E449" s="32" t="s">
        <v>60</v>
      </c>
      <c r="F449" s="37" t="s">
        <v>572</v>
      </c>
      <c r="G449" s="37" t="s">
        <v>573</v>
      </c>
      <c r="H449" s="29">
        <v>22</v>
      </c>
      <c r="I449" s="29">
        <v>0</v>
      </c>
      <c r="J449" s="29" t="s">
        <v>205</v>
      </c>
      <c r="K449" s="29" t="s">
        <v>314</v>
      </c>
      <c r="L449" s="29">
        <f t="shared" si="38"/>
        <v>1</v>
      </c>
      <c r="M449" s="29">
        <v>8</v>
      </c>
      <c r="N449" s="29">
        <v>1</v>
      </c>
      <c r="O449" s="29">
        <f t="shared" si="39"/>
        <v>176</v>
      </c>
    </row>
    <row r="450" spans="1:15" ht="13.5" thickBot="1" x14ac:dyDescent="0.25">
      <c r="A450" s="27" t="s">
        <v>554</v>
      </c>
      <c r="B450" s="39" t="s">
        <v>554</v>
      </c>
      <c r="C450" s="25" t="s">
        <v>215</v>
      </c>
      <c r="D450" s="28" t="s">
        <v>269</v>
      </c>
      <c r="E450" s="32" t="s">
        <v>60</v>
      </c>
      <c r="F450" s="37" t="s">
        <v>572</v>
      </c>
      <c r="G450" s="37" t="s">
        <v>573</v>
      </c>
      <c r="H450" s="29">
        <v>22</v>
      </c>
      <c r="I450" s="29">
        <v>0</v>
      </c>
      <c r="J450" s="29" t="s">
        <v>205</v>
      </c>
      <c r="K450" s="29" t="s">
        <v>312</v>
      </c>
      <c r="L450" s="29">
        <f t="shared" si="38"/>
        <v>1.84</v>
      </c>
      <c r="M450" s="29">
        <v>8</v>
      </c>
      <c r="N450" s="29">
        <v>1</v>
      </c>
      <c r="O450" s="29">
        <f t="shared" si="39"/>
        <v>323.84000000000003</v>
      </c>
    </row>
    <row r="451" spans="1:15" ht="13.5" thickBot="1" x14ac:dyDescent="0.25">
      <c r="A451" s="27" t="s">
        <v>554</v>
      </c>
      <c r="B451" s="39" t="s">
        <v>554</v>
      </c>
      <c r="C451" s="25" t="s">
        <v>215</v>
      </c>
      <c r="D451" s="28" t="s">
        <v>270</v>
      </c>
      <c r="E451" s="32" t="s">
        <v>60</v>
      </c>
      <c r="F451" s="37" t="s">
        <v>572</v>
      </c>
      <c r="G451" s="37" t="s">
        <v>573</v>
      </c>
      <c r="H451" s="29">
        <v>22</v>
      </c>
      <c r="I451" s="29">
        <v>0</v>
      </c>
      <c r="J451" s="29" t="s">
        <v>205</v>
      </c>
      <c r="K451" s="29" t="s">
        <v>312</v>
      </c>
      <c r="L451" s="29">
        <f t="shared" si="38"/>
        <v>1.84</v>
      </c>
      <c r="M451" s="29">
        <v>8</v>
      </c>
      <c r="N451" s="29">
        <v>1</v>
      </c>
      <c r="O451" s="29">
        <f t="shared" si="39"/>
        <v>323.84000000000003</v>
      </c>
    </row>
    <row r="452" spans="1:15" ht="39" thickBot="1" x14ac:dyDescent="0.25">
      <c r="A452" s="27" t="s">
        <v>554</v>
      </c>
      <c r="B452" s="39" t="s">
        <v>554</v>
      </c>
      <c r="C452" s="25" t="s">
        <v>215</v>
      </c>
      <c r="D452" s="28" t="s">
        <v>271</v>
      </c>
      <c r="E452" s="32" t="s">
        <v>60</v>
      </c>
      <c r="F452" s="37" t="s">
        <v>572</v>
      </c>
      <c r="G452" s="37" t="s">
        <v>573</v>
      </c>
      <c r="H452" s="29">
        <v>22</v>
      </c>
      <c r="I452" s="29">
        <v>0</v>
      </c>
      <c r="J452" s="29" t="s">
        <v>205</v>
      </c>
      <c r="K452" s="29" t="s">
        <v>312</v>
      </c>
      <c r="L452" s="29">
        <f t="shared" si="38"/>
        <v>1.84</v>
      </c>
      <c r="M452" s="29">
        <v>8</v>
      </c>
      <c r="N452" s="29">
        <v>1</v>
      </c>
      <c r="O452" s="29">
        <f t="shared" si="39"/>
        <v>323.84000000000003</v>
      </c>
    </row>
    <row r="453" spans="1:15" ht="13.5" thickBot="1" x14ac:dyDescent="0.25">
      <c r="A453" s="27" t="s">
        <v>554</v>
      </c>
      <c r="B453" s="39" t="s">
        <v>554</v>
      </c>
      <c r="C453" s="25" t="s">
        <v>215</v>
      </c>
      <c r="D453" s="28" t="s">
        <v>272</v>
      </c>
      <c r="E453" s="32" t="s">
        <v>60</v>
      </c>
      <c r="F453" s="37" t="s">
        <v>572</v>
      </c>
      <c r="G453" s="37" t="s">
        <v>573</v>
      </c>
      <c r="H453" s="29">
        <v>22</v>
      </c>
      <c r="I453" s="29">
        <v>0</v>
      </c>
      <c r="J453" s="29" t="s">
        <v>205</v>
      </c>
      <c r="K453" s="29" t="s">
        <v>314</v>
      </c>
      <c r="L453" s="29">
        <f t="shared" si="38"/>
        <v>1</v>
      </c>
      <c r="M453" s="29">
        <v>8</v>
      </c>
      <c r="N453" s="29">
        <v>1</v>
      </c>
      <c r="O453" s="29">
        <f t="shared" si="39"/>
        <v>176</v>
      </c>
    </row>
    <row r="454" spans="1:15" ht="26.25" thickBot="1" x14ac:dyDescent="0.25">
      <c r="A454" s="27" t="s">
        <v>554</v>
      </c>
      <c r="B454" s="39" t="s">
        <v>554</v>
      </c>
      <c r="C454" s="25" t="s">
        <v>215</v>
      </c>
      <c r="D454" s="28" t="s">
        <v>273</v>
      </c>
      <c r="E454" s="32" t="s">
        <v>60</v>
      </c>
      <c r="F454" s="37" t="s">
        <v>572</v>
      </c>
      <c r="G454" s="37" t="s">
        <v>573</v>
      </c>
      <c r="H454" s="29">
        <v>22</v>
      </c>
      <c r="I454" s="29">
        <v>0</v>
      </c>
      <c r="J454" s="29" t="s">
        <v>205</v>
      </c>
      <c r="K454" s="29" t="s">
        <v>314</v>
      </c>
      <c r="L454" s="29">
        <f t="shared" si="38"/>
        <v>1</v>
      </c>
      <c r="M454" s="29">
        <v>8</v>
      </c>
      <c r="N454" s="29">
        <v>1</v>
      </c>
      <c r="O454" s="29">
        <f t="shared" si="39"/>
        <v>176</v>
      </c>
    </row>
    <row r="455" spans="1:15" ht="26.25" thickBot="1" x14ac:dyDescent="0.25">
      <c r="A455" s="27" t="s">
        <v>554</v>
      </c>
      <c r="B455" s="39" t="s">
        <v>554</v>
      </c>
      <c r="C455" s="25" t="s">
        <v>215</v>
      </c>
      <c r="D455" s="28" t="s">
        <v>274</v>
      </c>
      <c r="E455" s="32" t="s">
        <v>60</v>
      </c>
      <c r="F455" s="37" t="s">
        <v>572</v>
      </c>
      <c r="G455" s="37" t="s">
        <v>573</v>
      </c>
      <c r="H455" s="29">
        <v>22</v>
      </c>
      <c r="I455" s="29">
        <v>0</v>
      </c>
      <c r="J455" s="29" t="s">
        <v>205</v>
      </c>
      <c r="K455" s="29" t="s">
        <v>310</v>
      </c>
      <c r="L455" s="29">
        <f t="shared" si="38"/>
        <v>3.37</v>
      </c>
      <c r="M455" s="29">
        <v>8</v>
      </c>
      <c r="N455" s="29">
        <v>1</v>
      </c>
      <c r="O455" s="29">
        <f t="shared" si="39"/>
        <v>593.12</v>
      </c>
    </row>
    <row r="456" spans="1:15" ht="39" thickBot="1" x14ac:dyDescent="0.25">
      <c r="A456" s="27" t="s">
        <v>554</v>
      </c>
      <c r="B456" s="39" t="s">
        <v>554</v>
      </c>
      <c r="C456" s="25" t="s">
        <v>215</v>
      </c>
      <c r="D456" s="28" t="s">
        <v>275</v>
      </c>
      <c r="E456" s="32" t="s">
        <v>60</v>
      </c>
      <c r="F456" s="37" t="s">
        <v>572</v>
      </c>
      <c r="G456" s="37" t="s">
        <v>573</v>
      </c>
      <c r="H456" s="29">
        <v>22</v>
      </c>
      <c r="I456" s="29">
        <v>0</v>
      </c>
      <c r="J456" s="29" t="s">
        <v>205</v>
      </c>
      <c r="K456" s="29" t="s">
        <v>310</v>
      </c>
      <c r="L456" s="29">
        <f t="shared" si="38"/>
        <v>3.37</v>
      </c>
      <c r="M456" s="29">
        <v>8</v>
      </c>
      <c r="N456" s="29">
        <v>1</v>
      </c>
      <c r="O456" s="29">
        <f t="shared" si="39"/>
        <v>593.12</v>
      </c>
    </row>
    <row r="457" spans="1:15" ht="26.25" thickBot="1" x14ac:dyDescent="0.25">
      <c r="A457" s="27" t="s">
        <v>554</v>
      </c>
      <c r="B457" s="39" t="s">
        <v>554</v>
      </c>
      <c r="C457" s="25" t="s">
        <v>215</v>
      </c>
      <c r="D457" s="28" t="s">
        <v>276</v>
      </c>
      <c r="E457" s="32" t="s">
        <v>60</v>
      </c>
      <c r="F457" s="37" t="s">
        <v>572</v>
      </c>
      <c r="G457" s="37" t="s">
        <v>573</v>
      </c>
      <c r="H457" s="29">
        <v>22</v>
      </c>
      <c r="I457" s="29">
        <v>0</v>
      </c>
      <c r="J457" s="29" t="s">
        <v>205</v>
      </c>
      <c r="K457" s="29" t="s">
        <v>310</v>
      </c>
      <c r="L457" s="29">
        <f t="shared" ref="L457:L488" si="40">IF(K457="BAIXA",1,IF(K457="MEDIA",1.84,IF(K457="ALTA",3.37,IF(K457="ELEVADA",4.11,""))))</f>
        <v>3.37</v>
      </c>
      <c r="M457" s="29">
        <v>8</v>
      </c>
      <c r="N457" s="29">
        <v>1</v>
      </c>
      <c r="O457" s="29">
        <f t="shared" ref="O457:O488" si="41">IF((L457&lt;&gt;"")*AND(M457&lt;&gt;"")*AND(H457&lt;&gt;"")*AND(I457&lt;&gt;"")*AND(N457&lt;&gt;""),(L457*M457*N457)*(H457+I457),"")</f>
        <v>593.12</v>
      </c>
    </row>
    <row r="458" spans="1:15" ht="39" thickBot="1" x14ac:dyDescent="0.25">
      <c r="A458" s="27" t="s">
        <v>554</v>
      </c>
      <c r="B458" s="39" t="s">
        <v>554</v>
      </c>
      <c r="C458" s="25" t="s">
        <v>215</v>
      </c>
      <c r="D458" s="28" t="s">
        <v>277</v>
      </c>
      <c r="E458" s="32" t="s">
        <v>60</v>
      </c>
      <c r="F458" s="37" t="s">
        <v>572</v>
      </c>
      <c r="G458" s="37" t="s">
        <v>573</v>
      </c>
      <c r="H458" s="29">
        <v>22</v>
      </c>
      <c r="I458" s="29">
        <v>0</v>
      </c>
      <c r="J458" s="29" t="s">
        <v>205</v>
      </c>
      <c r="K458" s="29" t="s">
        <v>310</v>
      </c>
      <c r="L458" s="29">
        <f t="shared" si="40"/>
        <v>3.37</v>
      </c>
      <c r="M458" s="29">
        <v>8</v>
      </c>
      <c r="N458" s="29">
        <v>1</v>
      </c>
      <c r="O458" s="29">
        <f t="shared" si="41"/>
        <v>593.12</v>
      </c>
    </row>
    <row r="459" spans="1:15" ht="13.5" thickBot="1" x14ac:dyDescent="0.25">
      <c r="A459" s="27" t="s">
        <v>554</v>
      </c>
      <c r="B459" s="39" t="s">
        <v>554</v>
      </c>
      <c r="C459" s="25" t="s">
        <v>215</v>
      </c>
      <c r="D459" s="28" t="s">
        <v>278</v>
      </c>
      <c r="E459" s="32" t="s">
        <v>60</v>
      </c>
      <c r="F459" s="37" t="s">
        <v>572</v>
      </c>
      <c r="G459" s="37" t="s">
        <v>573</v>
      </c>
      <c r="H459" s="29">
        <v>22</v>
      </c>
      <c r="I459" s="29">
        <v>0</v>
      </c>
      <c r="J459" s="29" t="s">
        <v>205</v>
      </c>
      <c r="K459" s="29" t="s">
        <v>314</v>
      </c>
      <c r="L459" s="29">
        <f t="shared" si="40"/>
        <v>1</v>
      </c>
      <c r="M459" s="29">
        <v>8</v>
      </c>
      <c r="N459" s="29">
        <v>1</v>
      </c>
      <c r="O459" s="29">
        <f t="shared" si="41"/>
        <v>176</v>
      </c>
    </row>
    <row r="460" spans="1:15" ht="13.5" thickBot="1" x14ac:dyDescent="0.25">
      <c r="A460" s="27" t="s">
        <v>554</v>
      </c>
      <c r="B460" s="39" t="s">
        <v>554</v>
      </c>
      <c r="C460" s="25" t="s">
        <v>215</v>
      </c>
      <c r="D460" s="28" t="s">
        <v>279</v>
      </c>
      <c r="E460" s="32" t="s">
        <v>60</v>
      </c>
      <c r="F460" s="37" t="s">
        <v>572</v>
      </c>
      <c r="G460" s="37" t="s">
        <v>573</v>
      </c>
      <c r="H460" s="29">
        <v>22</v>
      </c>
      <c r="I460" s="29">
        <v>0</v>
      </c>
      <c r="J460" s="29" t="s">
        <v>205</v>
      </c>
      <c r="K460" s="29" t="s">
        <v>314</v>
      </c>
      <c r="L460" s="29">
        <f t="shared" si="40"/>
        <v>1</v>
      </c>
      <c r="M460" s="29">
        <v>8</v>
      </c>
      <c r="N460" s="29">
        <v>1</v>
      </c>
      <c r="O460" s="29">
        <f t="shared" si="41"/>
        <v>176</v>
      </c>
    </row>
    <row r="461" spans="1:15" ht="51.75" thickBot="1" x14ac:dyDescent="0.25">
      <c r="A461" s="27" t="s">
        <v>554</v>
      </c>
      <c r="B461" s="39" t="s">
        <v>554</v>
      </c>
      <c r="C461" s="25" t="s">
        <v>215</v>
      </c>
      <c r="D461" s="28" t="s">
        <v>280</v>
      </c>
      <c r="E461" s="32" t="s">
        <v>60</v>
      </c>
      <c r="F461" s="37" t="s">
        <v>572</v>
      </c>
      <c r="G461" s="37" t="s">
        <v>573</v>
      </c>
      <c r="H461" s="29">
        <v>22</v>
      </c>
      <c r="I461" s="29">
        <v>0</v>
      </c>
      <c r="J461" s="29" t="s">
        <v>205</v>
      </c>
      <c r="K461" s="29" t="s">
        <v>312</v>
      </c>
      <c r="L461" s="29">
        <f t="shared" si="40"/>
        <v>1.84</v>
      </c>
      <c r="M461" s="29">
        <v>8</v>
      </c>
      <c r="N461" s="29">
        <v>1</v>
      </c>
      <c r="O461" s="29">
        <f t="shared" si="41"/>
        <v>323.84000000000003</v>
      </c>
    </row>
    <row r="462" spans="1:15" ht="13.5" thickBot="1" x14ac:dyDescent="0.25">
      <c r="A462" s="27" t="s">
        <v>554</v>
      </c>
      <c r="B462" s="39" t="s">
        <v>554</v>
      </c>
      <c r="C462" s="25" t="s">
        <v>215</v>
      </c>
      <c r="D462" s="28" t="s">
        <v>281</v>
      </c>
      <c r="E462" s="32" t="s">
        <v>60</v>
      </c>
      <c r="F462" s="37" t="s">
        <v>572</v>
      </c>
      <c r="G462" s="37" t="s">
        <v>573</v>
      </c>
      <c r="H462" s="29">
        <v>22</v>
      </c>
      <c r="I462" s="29">
        <v>0</v>
      </c>
      <c r="J462" s="29" t="s">
        <v>205</v>
      </c>
      <c r="K462" s="29" t="s">
        <v>312</v>
      </c>
      <c r="L462" s="29">
        <f t="shared" si="40"/>
        <v>1.84</v>
      </c>
      <c r="M462" s="29">
        <v>8</v>
      </c>
      <c r="N462" s="29">
        <v>1</v>
      </c>
      <c r="O462" s="29">
        <f t="shared" si="41"/>
        <v>323.84000000000003</v>
      </c>
    </row>
    <row r="463" spans="1:15" ht="13.5" thickBot="1" x14ac:dyDescent="0.25">
      <c r="A463" s="27" t="s">
        <v>554</v>
      </c>
      <c r="B463" s="39" t="s">
        <v>554</v>
      </c>
      <c r="C463" s="25" t="s">
        <v>215</v>
      </c>
      <c r="D463" s="28" t="s">
        <v>282</v>
      </c>
      <c r="E463" s="32" t="s">
        <v>60</v>
      </c>
      <c r="F463" s="37" t="s">
        <v>572</v>
      </c>
      <c r="G463" s="37" t="s">
        <v>573</v>
      </c>
      <c r="H463" s="29">
        <v>22</v>
      </c>
      <c r="I463" s="29">
        <v>0</v>
      </c>
      <c r="J463" s="29" t="s">
        <v>205</v>
      </c>
      <c r="K463" s="29" t="s">
        <v>310</v>
      </c>
      <c r="L463" s="29">
        <f t="shared" si="40"/>
        <v>3.37</v>
      </c>
      <c r="M463" s="29">
        <v>8</v>
      </c>
      <c r="N463" s="29">
        <v>1</v>
      </c>
      <c r="O463" s="29">
        <f t="shared" si="41"/>
        <v>593.12</v>
      </c>
    </row>
    <row r="464" spans="1:15" ht="26.25" thickBot="1" x14ac:dyDescent="0.25">
      <c r="A464" s="27" t="s">
        <v>554</v>
      </c>
      <c r="B464" s="39" t="s">
        <v>554</v>
      </c>
      <c r="C464" s="25" t="s">
        <v>215</v>
      </c>
      <c r="D464" s="28" t="s">
        <v>283</v>
      </c>
      <c r="E464" s="32" t="s">
        <v>60</v>
      </c>
      <c r="F464" s="37" t="s">
        <v>572</v>
      </c>
      <c r="G464" s="37" t="s">
        <v>573</v>
      </c>
      <c r="H464" s="29">
        <v>22</v>
      </c>
      <c r="I464" s="29">
        <v>0</v>
      </c>
      <c r="J464" s="29" t="s">
        <v>205</v>
      </c>
      <c r="K464" s="29" t="s">
        <v>312</v>
      </c>
      <c r="L464" s="29">
        <f t="shared" si="40"/>
        <v>1.84</v>
      </c>
      <c r="M464" s="29">
        <v>8</v>
      </c>
      <c r="N464" s="29">
        <v>1</v>
      </c>
      <c r="O464" s="29">
        <f t="shared" si="41"/>
        <v>323.84000000000003</v>
      </c>
    </row>
    <row r="465" spans="1:15" ht="13.5" thickBot="1" x14ac:dyDescent="0.25">
      <c r="A465" s="27" t="s">
        <v>554</v>
      </c>
      <c r="B465" s="39" t="s">
        <v>554</v>
      </c>
      <c r="C465" s="25" t="s">
        <v>215</v>
      </c>
      <c r="D465" s="28" t="s">
        <v>284</v>
      </c>
      <c r="E465" s="32" t="s">
        <v>60</v>
      </c>
      <c r="F465" s="37" t="s">
        <v>572</v>
      </c>
      <c r="G465" s="37" t="s">
        <v>573</v>
      </c>
      <c r="H465" s="29">
        <v>22</v>
      </c>
      <c r="I465" s="29">
        <v>0</v>
      </c>
      <c r="J465" s="29" t="s">
        <v>205</v>
      </c>
      <c r="K465" s="29" t="s">
        <v>310</v>
      </c>
      <c r="L465" s="29">
        <f t="shared" si="40"/>
        <v>3.37</v>
      </c>
      <c r="M465" s="29">
        <v>8</v>
      </c>
      <c r="N465" s="29">
        <v>1</v>
      </c>
      <c r="O465" s="29">
        <f t="shared" si="41"/>
        <v>593.12</v>
      </c>
    </row>
    <row r="466" spans="1:15" ht="13.5" thickBot="1" x14ac:dyDescent="0.25">
      <c r="A466" s="27" t="s">
        <v>554</v>
      </c>
      <c r="B466" s="39" t="s">
        <v>554</v>
      </c>
      <c r="C466" s="25" t="s">
        <v>215</v>
      </c>
      <c r="D466" s="28" t="s">
        <v>285</v>
      </c>
      <c r="E466" s="32" t="s">
        <v>60</v>
      </c>
      <c r="F466" s="37" t="s">
        <v>572</v>
      </c>
      <c r="G466" s="37" t="s">
        <v>573</v>
      </c>
      <c r="H466" s="29">
        <v>22</v>
      </c>
      <c r="I466" s="29">
        <v>0</v>
      </c>
      <c r="J466" s="29" t="s">
        <v>205</v>
      </c>
      <c r="K466" s="29" t="s">
        <v>310</v>
      </c>
      <c r="L466" s="29">
        <f t="shared" si="40"/>
        <v>3.37</v>
      </c>
      <c r="M466" s="29">
        <v>8</v>
      </c>
      <c r="N466" s="29">
        <v>1</v>
      </c>
      <c r="O466" s="29">
        <f t="shared" si="41"/>
        <v>593.12</v>
      </c>
    </row>
    <row r="467" spans="1:15" ht="26.25" thickBot="1" x14ac:dyDescent="0.25">
      <c r="A467" s="27" t="s">
        <v>554</v>
      </c>
      <c r="B467" s="39" t="s">
        <v>554</v>
      </c>
      <c r="C467" s="25" t="s">
        <v>215</v>
      </c>
      <c r="D467" s="28" t="s">
        <v>286</v>
      </c>
      <c r="E467" s="32" t="s">
        <v>60</v>
      </c>
      <c r="F467" s="37" t="s">
        <v>572</v>
      </c>
      <c r="G467" s="37" t="s">
        <v>573</v>
      </c>
      <c r="H467" s="29">
        <v>22</v>
      </c>
      <c r="I467" s="29">
        <v>0</v>
      </c>
      <c r="J467" s="29" t="s">
        <v>205</v>
      </c>
      <c r="K467" s="29" t="s">
        <v>310</v>
      </c>
      <c r="L467" s="29">
        <f t="shared" si="40"/>
        <v>3.37</v>
      </c>
      <c r="M467" s="29">
        <v>8</v>
      </c>
      <c r="N467" s="29">
        <v>1</v>
      </c>
      <c r="O467" s="29">
        <f t="shared" si="41"/>
        <v>593.12</v>
      </c>
    </row>
    <row r="468" spans="1:15" ht="13.5" thickBot="1" x14ac:dyDescent="0.25">
      <c r="A468" s="27" t="s">
        <v>554</v>
      </c>
      <c r="B468" s="39" t="s">
        <v>554</v>
      </c>
      <c r="C468" s="25" t="s">
        <v>215</v>
      </c>
      <c r="D468" s="28" t="s">
        <v>287</v>
      </c>
      <c r="E468" s="32" t="s">
        <v>60</v>
      </c>
      <c r="F468" s="37" t="s">
        <v>572</v>
      </c>
      <c r="G468" s="37" t="s">
        <v>573</v>
      </c>
      <c r="H468" s="29">
        <v>22</v>
      </c>
      <c r="I468" s="29">
        <v>0</v>
      </c>
      <c r="J468" s="29" t="s">
        <v>205</v>
      </c>
      <c r="K468" s="29" t="s">
        <v>312</v>
      </c>
      <c r="L468" s="29">
        <f t="shared" si="40"/>
        <v>1.84</v>
      </c>
      <c r="M468" s="29">
        <v>8</v>
      </c>
      <c r="N468" s="29">
        <v>1</v>
      </c>
      <c r="O468" s="29">
        <f t="shared" si="41"/>
        <v>323.84000000000003</v>
      </c>
    </row>
    <row r="469" spans="1:15" ht="26.25" thickBot="1" x14ac:dyDescent="0.25">
      <c r="A469" s="27" t="s">
        <v>554</v>
      </c>
      <c r="B469" s="39" t="s">
        <v>554</v>
      </c>
      <c r="C469" s="25" t="s">
        <v>215</v>
      </c>
      <c r="D469" s="28" t="s">
        <v>288</v>
      </c>
      <c r="E469" s="32" t="s">
        <v>60</v>
      </c>
      <c r="F469" s="37" t="s">
        <v>572</v>
      </c>
      <c r="G469" s="37" t="s">
        <v>573</v>
      </c>
      <c r="H469" s="29">
        <v>22</v>
      </c>
      <c r="I469" s="29">
        <v>0</v>
      </c>
      <c r="J469" s="29" t="s">
        <v>205</v>
      </c>
      <c r="K469" s="29" t="s">
        <v>314</v>
      </c>
      <c r="L469" s="29">
        <f t="shared" si="40"/>
        <v>1</v>
      </c>
      <c r="M469" s="29">
        <v>8</v>
      </c>
      <c r="N469" s="29">
        <v>1</v>
      </c>
      <c r="O469" s="29">
        <f t="shared" si="41"/>
        <v>176</v>
      </c>
    </row>
    <row r="470" spans="1:15" ht="51.75" thickBot="1" x14ac:dyDescent="0.25">
      <c r="A470" s="27" t="s">
        <v>554</v>
      </c>
      <c r="B470" s="39" t="s">
        <v>554</v>
      </c>
      <c r="C470" s="25" t="s">
        <v>215</v>
      </c>
      <c r="D470" s="28" t="s">
        <v>289</v>
      </c>
      <c r="E470" s="32" t="s">
        <v>60</v>
      </c>
      <c r="F470" s="37" t="s">
        <v>572</v>
      </c>
      <c r="G470" s="37" t="s">
        <v>573</v>
      </c>
      <c r="H470" s="29">
        <v>22</v>
      </c>
      <c r="I470" s="29">
        <v>0</v>
      </c>
      <c r="J470" s="29" t="s">
        <v>205</v>
      </c>
      <c r="K470" s="29" t="s">
        <v>310</v>
      </c>
      <c r="L470" s="29">
        <f t="shared" si="40"/>
        <v>3.37</v>
      </c>
      <c r="M470" s="29">
        <v>8</v>
      </c>
      <c r="N470" s="29">
        <v>1</v>
      </c>
      <c r="O470" s="29">
        <f t="shared" si="41"/>
        <v>593.12</v>
      </c>
    </row>
    <row r="471" spans="1:15" ht="26.25" thickBot="1" x14ac:dyDescent="0.25">
      <c r="A471" s="27" t="s">
        <v>554</v>
      </c>
      <c r="B471" s="39" t="s">
        <v>554</v>
      </c>
      <c r="C471" s="25" t="s">
        <v>215</v>
      </c>
      <c r="D471" s="28" t="s">
        <v>290</v>
      </c>
      <c r="E471" s="32" t="s">
        <v>60</v>
      </c>
      <c r="F471" s="37" t="s">
        <v>572</v>
      </c>
      <c r="G471" s="37" t="s">
        <v>573</v>
      </c>
      <c r="H471" s="29">
        <v>22</v>
      </c>
      <c r="I471" s="29">
        <v>0</v>
      </c>
      <c r="J471" s="29" t="s">
        <v>205</v>
      </c>
      <c r="K471" s="29" t="s">
        <v>310</v>
      </c>
      <c r="L471" s="29">
        <f t="shared" si="40"/>
        <v>3.37</v>
      </c>
      <c r="M471" s="29">
        <v>8</v>
      </c>
      <c r="N471" s="29">
        <v>1</v>
      </c>
      <c r="O471" s="29">
        <f t="shared" si="41"/>
        <v>593.12</v>
      </c>
    </row>
    <row r="472" spans="1:15" ht="13.5" thickBot="1" x14ac:dyDescent="0.25">
      <c r="A472" s="27" t="s">
        <v>554</v>
      </c>
      <c r="B472" s="39" t="s">
        <v>554</v>
      </c>
      <c r="C472" s="25" t="s">
        <v>215</v>
      </c>
      <c r="D472" s="28" t="s">
        <v>291</v>
      </c>
      <c r="E472" s="32" t="s">
        <v>60</v>
      </c>
      <c r="F472" s="37" t="s">
        <v>572</v>
      </c>
      <c r="G472" s="37" t="s">
        <v>573</v>
      </c>
      <c r="H472" s="29">
        <v>22</v>
      </c>
      <c r="I472" s="29">
        <v>0</v>
      </c>
      <c r="J472" s="29" t="s">
        <v>205</v>
      </c>
      <c r="K472" s="29" t="s">
        <v>310</v>
      </c>
      <c r="L472" s="29">
        <f t="shared" si="40"/>
        <v>3.37</v>
      </c>
      <c r="M472" s="29">
        <v>8</v>
      </c>
      <c r="N472" s="29">
        <v>1</v>
      </c>
      <c r="O472" s="29">
        <f t="shared" si="41"/>
        <v>593.12</v>
      </c>
    </row>
    <row r="473" spans="1:15" ht="39" thickBot="1" x14ac:dyDescent="0.25">
      <c r="A473" s="27" t="s">
        <v>554</v>
      </c>
      <c r="B473" s="39" t="s">
        <v>554</v>
      </c>
      <c r="C473" s="25" t="s">
        <v>215</v>
      </c>
      <c r="D473" s="28" t="s">
        <v>292</v>
      </c>
      <c r="E473" s="32" t="s">
        <v>60</v>
      </c>
      <c r="F473" s="37" t="s">
        <v>572</v>
      </c>
      <c r="G473" s="37" t="s">
        <v>573</v>
      </c>
      <c r="H473" s="29">
        <v>22</v>
      </c>
      <c r="I473" s="29">
        <v>0</v>
      </c>
      <c r="J473" s="29" t="s">
        <v>205</v>
      </c>
      <c r="K473" s="29" t="s">
        <v>312</v>
      </c>
      <c r="L473" s="29">
        <f t="shared" si="40"/>
        <v>1.84</v>
      </c>
      <c r="M473" s="29">
        <v>8</v>
      </c>
      <c r="N473" s="29">
        <v>1</v>
      </c>
      <c r="O473" s="29">
        <f t="shared" si="41"/>
        <v>323.84000000000003</v>
      </c>
    </row>
    <row r="474" spans="1:15" ht="39" thickBot="1" x14ac:dyDescent="0.25">
      <c r="A474" s="27" t="s">
        <v>554</v>
      </c>
      <c r="B474" s="39" t="s">
        <v>554</v>
      </c>
      <c r="C474" s="25" t="s">
        <v>215</v>
      </c>
      <c r="D474" s="28" t="s">
        <v>293</v>
      </c>
      <c r="E474" s="32" t="s">
        <v>60</v>
      </c>
      <c r="F474" s="37" t="s">
        <v>572</v>
      </c>
      <c r="G474" s="37" t="s">
        <v>573</v>
      </c>
      <c r="H474" s="29">
        <v>22</v>
      </c>
      <c r="I474" s="29">
        <v>0</v>
      </c>
      <c r="J474" s="29" t="s">
        <v>205</v>
      </c>
      <c r="K474" s="29" t="s">
        <v>312</v>
      </c>
      <c r="L474" s="29">
        <f t="shared" si="40"/>
        <v>1.84</v>
      </c>
      <c r="M474" s="29">
        <v>8</v>
      </c>
      <c r="N474" s="29">
        <v>1</v>
      </c>
      <c r="O474" s="29">
        <f t="shared" si="41"/>
        <v>323.84000000000003</v>
      </c>
    </row>
    <row r="475" spans="1:15" ht="26.25" thickBot="1" x14ac:dyDescent="0.25">
      <c r="A475" s="27" t="s">
        <v>554</v>
      </c>
      <c r="B475" s="39" t="s">
        <v>554</v>
      </c>
      <c r="C475" s="25" t="s">
        <v>215</v>
      </c>
      <c r="D475" s="28" t="s">
        <v>294</v>
      </c>
      <c r="E475" s="32" t="s">
        <v>60</v>
      </c>
      <c r="F475" s="37" t="s">
        <v>572</v>
      </c>
      <c r="G475" s="37" t="s">
        <v>573</v>
      </c>
      <c r="H475" s="29">
        <v>22</v>
      </c>
      <c r="I475" s="29">
        <v>0</v>
      </c>
      <c r="J475" s="29" t="s">
        <v>205</v>
      </c>
      <c r="K475" s="29" t="s">
        <v>312</v>
      </c>
      <c r="L475" s="29">
        <f t="shared" si="40"/>
        <v>1.84</v>
      </c>
      <c r="M475" s="29">
        <v>8</v>
      </c>
      <c r="N475" s="29">
        <v>1</v>
      </c>
      <c r="O475" s="29">
        <f t="shared" si="41"/>
        <v>323.84000000000003</v>
      </c>
    </row>
    <row r="476" spans="1:15" ht="51.75" thickBot="1" x14ac:dyDescent="0.25">
      <c r="A476" s="27" t="s">
        <v>554</v>
      </c>
      <c r="B476" s="39" t="s">
        <v>554</v>
      </c>
      <c r="C476" s="25" t="s">
        <v>215</v>
      </c>
      <c r="D476" s="28" t="s">
        <v>295</v>
      </c>
      <c r="E476" s="32" t="s">
        <v>60</v>
      </c>
      <c r="F476" s="37" t="s">
        <v>572</v>
      </c>
      <c r="G476" s="37" t="s">
        <v>573</v>
      </c>
      <c r="H476" s="29">
        <v>22</v>
      </c>
      <c r="I476" s="29">
        <v>0</v>
      </c>
      <c r="J476" s="29" t="s">
        <v>205</v>
      </c>
      <c r="K476" s="29" t="s">
        <v>312</v>
      </c>
      <c r="L476" s="29">
        <f t="shared" si="40"/>
        <v>1.84</v>
      </c>
      <c r="M476" s="29">
        <v>8</v>
      </c>
      <c r="N476" s="29">
        <v>1</v>
      </c>
      <c r="O476" s="29">
        <f t="shared" si="41"/>
        <v>323.84000000000003</v>
      </c>
    </row>
    <row r="477" spans="1:15" ht="90" thickBot="1" x14ac:dyDescent="0.25">
      <c r="A477" s="27" t="s">
        <v>554</v>
      </c>
      <c r="B477" s="39" t="s">
        <v>554</v>
      </c>
      <c r="C477" s="25" t="s">
        <v>215</v>
      </c>
      <c r="D477" s="28" t="s">
        <v>296</v>
      </c>
      <c r="E477" s="32" t="s">
        <v>60</v>
      </c>
      <c r="F477" s="37" t="s">
        <v>572</v>
      </c>
      <c r="G477" s="37" t="s">
        <v>573</v>
      </c>
      <c r="H477" s="29">
        <v>22</v>
      </c>
      <c r="I477" s="29">
        <v>0</v>
      </c>
      <c r="J477" s="29" t="s">
        <v>205</v>
      </c>
      <c r="K477" s="29" t="s">
        <v>312</v>
      </c>
      <c r="L477" s="29">
        <f t="shared" si="40"/>
        <v>1.84</v>
      </c>
      <c r="M477" s="29">
        <v>8</v>
      </c>
      <c r="N477" s="29">
        <v>1</v>
      </c>
      <c r="O477" s="29">
        <f t="shared" si="41"/>
        <v>323.84000000000003</v>
      </c>
    </row>
    <row r="478" spans="1:15" ht="26.25" thickBot="1" x14ac:dyDescent="0.25">
      <c r="A478" s="27" t="s">
        <v>554</v>
      </c>
      <c r="B478" s="39" t="s">
        <v>554</v>
      </c>
      <c r="C478" s="25" t="s">
        <v>215</v>
      </c>
      <c r="D478" s="28" t="s">
        <v>297</v>
      </c>
      <c r="E478" s="32" t="s">
        <v>60</v>
      </c>
      <c r="F478" s="37" t="s">
        <v>572</v>
      </c>
      <c r="G478" s="37" t="s">
        <v>573</v>
      </c>
      <c r="H478" s="29">
        <v>22</v>
      </c>
      <c r="I478" s="29">
        <v>0</v>
      </c>
      <c r="J478" s="29" t="s">
        <v>205</v>
      </c>
      <c r="K478" s="29" t="s">
        <v>312</v>
      </c>
      <c r="L478" s="29">
        <f t="shared" si="40"/>
        <v>1.84</v>
      </c>
      <c r="M478" s="29">
        <v>8</v>
      </c>
      <c r="N478" s="29">
        <v>1</v>
      </c>
      <c r="O478" s="29">
        <f t="shared" si="41"/>
        <v>323.84000000000003</v>
      </c>
    </row>
    <row r="479" spans="1:15" ht="39" thickBot="1" x14ac:dyDescent="0.25">
      <c r="A479" s="27" t="s">
        <v>554</v>
      </c>
      <c r="B479" s="39" t="s">
        <v>554</v>
      </c>
      <c r="C479" s="25" t="s">
        <v>215</v>
      </c>
      <c r="D479" s="28" t="s">
        <v>298</v>
      </c>
      <c r="E479" s="32" t="s">
        <v>60</v>
      </c>
      <c r="F479" s="37" t="s">
        <v>572</v>
      </c>
      <c r="G479" s="37" t="s">
        <v>573</v>
      </c>
      <c r="H479" s="29">
        <v>22</v>
      </c>
      <c r="I479" s="29">
        <v>0</v>
      </c>
      <c r="J479" s="29" t="s">
        <v>205</v>
      </c>
      <c r="K479" s="29" t="s">
        <v>312</v>
      </c>
      <c r="L479" s="29">
        <f t="shared" si="40"/>
        <v>1.84</v>
      </c>
      <c r="M479" s="29">
        <v>8</v>
      </c>
      <c r="N479" s="29">
        <v>1</v>
      </c>
      <c r="O479" s="29">
        <f t="shared" si="41"/>
        <v>323.84000000000003</v>
      </c>
    </row>
    <row r="480" spans="1:15" ht="90" thickBot="1" x14ac:dyDescent="0.25">
      <c r="A480" s="27" t="s">
        <v>554</v>
      </c>
      <c r="B480" s="39" t="s">
        <v>554</v>
      </c>
      <c r="C480" s="25" t="s">
        <v>215</v>
      </c>
      <c r="D480" s="28" t="s">
        <v>299</v>
      </c>
      <c r="E480" s="32" t="s">
        <v>60</v>
      </c>
      <c r="F480" s="37" t="s">
        <v>572</v>
      </c>
      <c r="G480" s="37" t="s">
        <v>573</v>
      </c>
      <c r="H480" s="29">
        <v>22</v>
      </c>
      <c r="I480" s="29">
        <v>0</v>
      </c>
      <c r="J480" s="29" t="s">
        <v>205</v>
      </c>
      <c r="K480" s="29" t="s">
        <v>570</v>
      </c>
      <c r="L480" s="29">
        <f t="shared" si="40"/>
        <v>4.1100000000000003</v>
      </c>
      <c r="M480" s="29">
        <v>8</v>
      </c>
      <c r="N480" s="29">
        <v>2</v>
      </c>
      <c r="O480" s="29">
        <f t="shared" si="41"/>
        <v>1446.72</v>
      </c>
    </row>
    <row r="481" spans="1:15" ht="26.25" thickBot="1" x14ac:dyDescent="0.25">
      <c r="A481" s="27" t="s">
        <v>554</v>
      </c>
      <c r="B481" s="39" t="s">
        <v>554</v>
      </c>
      <c r="C481" s="25" t="s">
        <v>215</v>
      </c>
      <c r="D481" s="28" t="s">
        <v>300</v>
      </c>
      <c r="E481" s="32" t="s">
        <v>60</v>
      </c>
      <c r="F481" s="37" t="s">
        <v>572</v>
      </c>
      <c r="G481" s="37" t="s">
        <v>573</v>
      </c>
      <c r="H481" s="29">
        <v>22</v>
      </c>
      <c r="I481" s="29">
        <v>0</v>
      </c>
      <c r="J481" s="29" t="s">
        <v>205</v>
      </c>
      <c r="K481" s="29" t="s">
        <v>312</v>
      </c>
      <c r="L481" s="29">
        <f t="shared" si="40"/>
        <v>1.84</v>
      </c>
      <c r="M481" s="29">
        <v>8</v>
      </c>
      <c r="N481" s="29">
        <v>1</v>
      </c>
      <c r="O481" s="29">
        <f t="shared" si="41"/>
        <v>323.84000000000003</v>
      </c>
    </row>
    <row r="482" spans="1:15" ht="26.25" thickBot="1" x14ac:dyDescent="0.25">
      <c r="A482" s="27" t="s">
        <v>554</v>
      </c>
      <c r="B482" s="39" t="s">
        <v>554</v>
      </c>
      <c r="C482" s="25" t="s">
        <v>215</v>
      </c>
      <c r="D482" s="28" t="s">
        <v>301</v>
      </c>
      <c r="E482" s="32" t="s">
        <v>60</v>
      </c>
      <c r="F482" s="37" t="s">
        <v>572</v>
      </c>
      <c r="G482" s="37" t="s">
        <v>573</v>
      </c>
      <c r="H482" s="29">
        <v>22</v>
      </c>
      <c r="I482" s="29">
        <v>0</v>
      </c>
      <c r="J482" s="29" t="s">
        <v>205</v>
      </c>
      <c r="K482" s="29" t="s">
        <v>312</v>
      </c>
      <c r="L482" s="29">
        <f t="shared" si="40"/>
        <v>1.84</v>
      </c>
      <c r="M482" s="29">
        <v>8</v>
      </c>
      <c r="N482" s="29">
        <v>1</v>
      </c>
      <c r="O482" s="29">
        <f t="shared" si="41"/>
        <v>323.84000000000003</v>
      </c>
    </row>
    <row r="483" spans="1:15" ht="26.25" thickBot="1" x14ac:dyDescent="0.25">
      <c r="A483" s="27" t="s">
        <v>554</v>
      </c>
      <c r="B483" s="39" t="s">
        <v>554</v>
      </c>
      <c r="C483" s="27" t="s">
        <v>140</v>
      </c>
      <c r="D483" s="23" t="s">
        <v>555</v>
      </c>
      <c r="E483" s="32" t="s">
        <v>60</v>
      </c>
      <c r="F483" s="37" t="s">
        <v>572</v>
      </c>
      <c r="G483" s="37" t="s">
        <v>573</v>
      </c>
      <c r="H483" s="29">
        <v>22</v>
      </c>
      <c r="I483" s="29">
        <v>0</v>
      </c>
      <c r="J483" s="29" t="s">
        <v>205</v>
      </c>
      <c r="K483" s="29" t="s">
        <v>310</v>
      </c>
      <c r="L483" s="29">
        <f t="shared" si="40"/>
        <v>3.37</v>
      </c>
      <c r="M483" s="29">
        <v>8</v>
      </c>
      <c r="N483" s="29">
        <v>1</v>
      </c>
      <c r="O483" s="29">
        <f t="shared" si="41"/>
        <v>593.12</v>
      </c>
    </row>
    <row r="484" spans="1:15" ht="39" thickBot="1" x14ac:dyDescent="0.25">
      <c r="A484" s="27" t="s">
        <v>554</v>
      </c>
      <c r="B484" s="39" t="s">
        <v>554</v>
      </c>
      <c r="C484" s="27" t="s">
        <v>140</v>
      </c>
      <c r="D484" s="23" t="s">
        <v>141</v>
      </c>
      <c r="E484" s="32" t="s">
        <v>60</v>
      </c>
      <c r="F484" s="37" t="s">
        <v>572</v>
      </c>
      <c r="G484" s="37" t="s">
        <v>573</v>
      </c>
      <c r="H484" s="29">
        <v>22</v>
      </c>
      <c r="I484" s="29">
        <v>0</v>
      </c>
      <c r="J484" s="29" t="s">
        <v>205</v>
      </c>
      <c r="K484" s="29" t="s">
        <v>310</v>
      </c>
      <c r="L484" s="29">
        <f t="shared" si="40"/>
        <v>3.37</v>
      </c>
      <c r="M484" s="29">
        <v>8</v>
      </c>
      <c r="N484" s="29">
        <v>1</v>
      </c>
      <c r="O484" s="29">
        <f t="shared" si="41"/>
        <v>593.12</v>
      </c>
    </row>
    <row r="485" spans="1:15" ht="13.5" thickBot="1" x14ac:dyDescent="0.25">
      <c r="A485" s="27" t="s">
        <v>554</v>
      </c>
      <c r="B485" s="39" t="s">
        <v>554</v>
      </c>
      <c r="C485" s="27" t="s">
        <v>140</v>
      </c>
      <c r="D485" s="23" t="s">
        <v>113</v>
      </c>
      <c r="E485" s="32" t="s">
        <v>60</v>
      </c>
      <c r="F485" s="37" t="s">
        <v>572</v>
      </c>
      <c r="G485" s="37" t="s">
        <v>573</v>
      </c>
      <c r="H485" s="29">
        <v>22</v>
      </c>
      <c r="I485" s="29">
        <v>0</v>
      </c>
      <c r="J485" s="29" t="s">
        <v>205</v>
      </c>
      <c r="K485" s="29" t="s">
        <v>310</v>
      </c>
      <c r="L485" s="29">
        <f t="shared" si="40"/>
        <v>3.37</v>
      </c>
      <c r="M485" s="29">
        <v>8</v>
      </c>
      <c r="N485" s="29">
        <v>1</v>
      </c>
      <c r="O485" s="29">
        <f t="shared" si="41"/>
        <v>593.12</v>
      </c>
    </row>
    <row r="486" spans="1:15" ht="51.75" thickBot="1" x14ac:dyDescent="0.25">
      <c r="A486" s="27" t="s">
        <v>554</v>
      </c>
      <c r="B486" s="39" t="s">
        <v>554</v>
      </c>
      <c r="C486" s="27" t="s">
        <v>140</v>
      </c>
      <c r="D486" s="23" t="s">
        <v>569</v>
      </c>
      <c r="E486" s="32" t="s">
        <v>60</v>
      </c>
      <c r="F486" s="37" t="s">
        <v>572</v>
      </c>
      <c r="G486" s="37" t="s">
        <v>573</v>
      </c>
      <c r="H486" s="29">
        <v>22</v>
      </c>
      <c r="I486" s="29">
        <v>0</v>
      </c>
      <c r="J486" s="29" t="s">
        <v>205</v>
      </c>
      <c r="K486" s="29" t="s">
        <v>310</v>
      </c>
      <c r="L486" s="29">
        <f t="shared" si="40"/>
        <v>3.37</v>
      </c>
      <c r="M486" s="29">
        <v>8</v>
      </c>
      <c r="N486" s="29">
        <v>1</v>
      </c>
      <c r="O486" s="29">
        <f t="shared" si="41"/>
        <v>593.12</v>
      </c>
    </row>
    <row r="487" spans="1:15" ht="26.25" thickBot="1" x14ac:dyDescent="0.25">
      <c r="A487" s="27" t="s">
        <v>554</v>
      </c>
      <c r="B487" s="39" t="s">
        <v>554</v>
      </c>
      <c r="C487" s="27" t="s">
        <v>140</v>
      </c>
      <c r="D487" s="23" t="s">
        <v>556</v>
      </c>
      <c r="E487" s="32" t="s">
        <v>60</v>
      </c>
      <c r="F487" s="37" t="s">
        <v>572</v>
      </c>
      <c r="G487" s="37" t="s">
        <v>573</v>
      </c>
      <c r="H487" s="29">
        <v>22</v>
      </c>
      <c r="I487" s="29">
        <v>0</v>
      </c>
      <c r="J487" s="29" t="s">
        <v>205</v>
      </c>
      <c r="K487" s="29" t="s">
        <v>312</v>
      </c>
      <c r="L487" s="29">
        <f t="shared" si="40"/>
        <v>1.84</v>
      </c>
      <c r="M487" s="29">
        <v>8</v>
      </c>
      <c r="N487" s="29">
        <v>1</v>
      </c>
      <c r="O487" s="29">
        <f t="shared" si="41"/>
        <v>323.84000000000003</v>
      </c>
    </row>
    <row r="488" spans="1:15" ht="26.25" thickBot="1" x14ac:dyDescent="0.25">
      <c r="A488" s="27" t="s">
        <v>554</v>
      </c>
      <c r="B488" s="39" t="s">
        <v>554</v>
      </c>
      <c r="C488" s="27" t="s">
        <v>140</v>
      </c>
      <c r="D488" s="23" t="s">
        <v>142</v>
      </c>
      <c r="E488" s="32" t="s">
        <v>60</v>
      </c>
      <c r="F488" s="37" t="s">
        <v>572</v>
      </c>
      <c r="G488" s="37" t="s">
        <v>573</v>
      </c>
      <c r="H488" s="29">
        <v>22</v>
      </c>
      <c r="I488" s="29">
        <v>0</v>
      </c>
      <c r="J488" s="29" t="s">
        <v>205</v>
      </c>
      <c r="K488" s="29" t="s">
        <v>312</v>
      </c>
      <c r="L488" s="29">
        <f t="shared" si="40"/>
        <v>1.84</v>
      </c>
      <c r="M488" s="29">
        <v>8</v>
      </c>
      <c r="N488" s="29">
        <v>1</v>
      </c>
      <c r="O488" s="29">
        <f t="shared" si="41"/>
        <v>323.84000000000003</v>
      </c>
    </row>
    <row r="489" spans="1:15" ht="13.5" thickBot="1" x14ac:dyDescent="0.25">
      <c r="A489" s="27" t="s">
        <v>554</v>
      </c>
      <c r="B489" s="39" t="s">
        <v>554</v>
      </c>
      <c r="C489" s="27" t="s">
        <v>140</v>
      </c>
      <c r="D489" s="23" t="s">
        <v>147</v>
      </c>
      <c r="E489" s="32" t="s">
        <v>60</v>
      </c>
      <c r="F489" s="37" t="s">
        <v>572</v>
      </c>
      <c r="G489" s="37" t="s">
        <v>573</v>
      </c>
      <c r="H489" s="29">
        <v>22</v>
      </c>
      <c r="I489" s="29">
        <v>0</v>
      </c>
      <c r="J489" s="29" t="s">
        <v>205</v>
      </c>
      <c r="K489" s="29" t="s">
        <v>312</v>
      </c>
      <c r="L489" s="29">
        <f t="shared" ref="L489:L520" si="42">IF(K489="BAIXA",1,IF(K489="MEDIA",1.84,IF(K489="ALTA",3.37,IF(K489="ELEVADA",4.11,""))))</f>
        <v>1.84</v>
      </c>
      <c r="M489" s="29">
        <v>8</v>
      </c>
      <c r="N489" s="29">
        <v>1</v>
      </c>
      <c r="O489" s="29">
        <f t="shared" ref="O489:O520" si="43">IF((L489&lt;&gt;"")*AND(M489&lt;&gt;"")*AND(H489&lt;&gt;"")*AND(I489&lt;&gt;"")*AND(N489&lt;&gt;""),(L489*M489*N489)*(H489+I489),"")</f>
        <v>323.84000000000003</v>
      </c>
    </row>
    <row r="490" spans="1:15" ht="13.5" thickBot="1" x14ac:dyDescent="0.25">
      <c r="A490" s="26" t="s">
        <v>554</v>
      </c>
      <c r="B490" s="43" t="s">
        <v>554</v>
      </c>
      <c r="C490" s="27" t="s">
        <v>140</v>
      </c>
      <c r="D490" s="23" t="s">
        <v>143</v>
      </c>
      <c r="E490" s="32" t="s">
        <v>60</v>
      </c>
      <c r="F490" s="37" t="s">
        <v>572</v>
      </c>
      <c r="G490" s="37" t="s">
        <v>573</v>
      </c>
      <c r="H490" s="29">
        <v>22</v>
      </c>
      <c r="I490" s="29">
        <v>0</v>
      </c>
      <c r="J490" s="29" t="s">
        <v>205</v>
      </c>
      <c r="K490" s="29" t="s">
        <v>314</v>
      </c>
      <c r="L490" s="29">
        <f t="shared" si="42"/>
        <v>1</v>
      </c>
      <c r="M490" s="29">
        <v>8</v>
      </c>
      <c r="N490" s="29">
        <v>1</v>
      </c>
      <c r="O490" s="29">
        <f t="shared" si="43"/>
        <v>176</v>
      </c>
    </row>
    <row r="491" spans="1:15" ht="13.5" thickBot="1" x14ac:dyDescent="0.25">
      <c r="A491" s="27" t="s">
        <v>554</v>
      </c>
      <c r="B491" s="39" t="s">
        <v>554</v>
      </c>
      <c r="C491" s="27" t="s">
        <v>140</v>
      </c>
      <c r="D491" s="23" t="s">
        <v>557</v>
      </c>
      <c r="E491" s="32" t="s">
        <v>60</v>
      </c>
      <c r="F491" s="37" t="s">
        <v>572</v>
      </c>
      <c r="G491" s="37" t="s">
        <v>573</v>
      </c>
      <c r="H491" s="29">
        <v>22</v>
      </c>
      <c r="I491" s="29">
        <v>0</v>
      </c>
      <c r="J491" s="29" t="s">
        <v>205</v>
      </c>
      <c r="K491" s="29" t="s">
        <v>314</v>
      </c>
      <c r="L491" s="29">
        <f t="shared" si="42"/>
        <v>1</v>
      </c>
      <c r="M491" s="29">
        <v>8</v>
      </c>
      <c r="N491" s="29">
        <v>1</v>
      </c>
      <c r="O491" s="29">
        <f t="shared" si="43"/>
        <v>176</v>
      </c>
    </row>
    <row r="492" spans="1:15" ht="13.5" thickBot="1" x14ac:dyDescent="0.25">
      <c r="A492" s="27" t="s">
        <v>554</v>
      </c>
      <c r="B492" s="39" t="s">
        <v>554</v>
      </c>
      <c r="C492" s="26" t="s">
        <v>140</v>
      </c>
      <c r="D492" s="23" t="s">
        <v>558</v>
      </c>
      <c r="E492" s="32" t="s">
        <v>60</v>
      </c>
      <c r="F492" s="37" t="s">
        <v>572</v>
      </c>
      <c r="G492" s="37" t="s">
        <v>573</v>
      </c>
      <c r="H492" s="29">
        <v>22</v>
      </c>
      <c r="I492" s="29">
        <v>0</v>
      </c>
      <c r="J492" s="29" t="s">
        <v>205</v>
      </c>
      <c r="K492" s="29" t="s">
        <v>314</v>
      </c>
      <c r="L492" s="29">
        <f t="shared" si="42"/>
        <v>1</v>
      </c>
      <c r="M492" s="29">
        <v>8</v>
      </c>
      <c r="N492" s="29">
        <v>1</v>
      </c>
      <c r="O492" s="29">
        <f t="shared" si="43"/>
        <v>176</v>
      </c>
    </row>
    <row r="493" spans="1:15" ht="26.25" thickBot="1" x14ac:dyDescent="0.25">
      <c r="A493" s="27" t="s">
        <v>554</v>
      </c>
      <c r="B493" s="39" t="s">
        <v>554</v>
      </c>
      <c r="C493" s="26" t="s">
        <v>140</v>
      </c>
      <c r="D493" s="23" t="s">
        <v>144</v>
      </c>
      <c r="E493" s="32" t="s">
        <v>60</v>
      </c>
      <c r="F493" s="37" t="s">
        <v>572</v>
      </c>
      <c r="G493" s="37" t="s">
        <v>573</v>
      </c>
      <c r="H493" s="29">
        <v>22</v>
      </c>
      <c r="I493" s="29">
        <v>0</v>
      </c>
      <c r="J493" s="29" t="s">
        <v>205</v>
      </c>
      <c r="K493" s="29" t="s">
        <v>312</v>
      </c>
      <c r="L493" s="29">
        <f t="shared" si="42"/>
        <v>1.84</v>
      </c>
      <c r="M493" s="29">
        <v>8</v>
      </c>
      <c r="N493" s="29">
        <v>1</v>
      </c>
      <c r="O493" s="29">
        <f t="shared" si="43"/>
        <v>323.84000000000003</v>
      </c>
    </row>
    <row r="494" spans="1:15" ht="13.5" thickBot="1" x14ac:dyDescent="0.25">
      <c r="A494" s="27" t="s">
        <v>554</v>
      </c>
      <c r="B494" s="39" t="s">
        <v>554</v>
      </c>
      <c r="C494" s="26" t="s">
        <v>140</v>
      </c>
      <c r="D494" s="23" t="s">
        <v>561</v>
      </c>
      <c r="E494" s="32" t="s">
        <v>60</v>
      </c>
      <c r="F494" s="37" t="s">
        <v>572</v>
      </c>
      <c r="G494" s="37" t="s">
        <v>573</v>
      </c>
      <c r="H494" s="29">
        <v>22</v>
      </c>
      <c r="I494" s="29">
        <v>0</v>
      </c>
      <c r="J494" s="29" t="s">
        <v>205</v>
      </c>
      <c r="K494" s="29" t="s">
        <v>310</v>
      </c>
      <c r="L494" s="29">
        <f t="shared" si="42"/>
        <v>3.37</v>
      </c>
      <c r="M494" s="29">
        <v>8</v>
      </c>
      <c r="N494" s="29">
        <v>1</v>
      </c>
      <c r="O494" s="29">
        <f t="shared" si="43"/>
        <v>593.12</v>
      </c>
    </row>
    <row r="495" spans="1:15" ht="26.25" thickBot="1" x14ac:dyDescent="0.25">
      <c r="A495" s="27" t="s">
        <v>554</v>
      </c>
      <c r="B495" s="39" t="s">
        <v>554</v>
      </c>
      <c r="C495" s="26" t="s">
        <v>140</v>
      </c>
      <c r="D495" s="23" t="s">
        <v>105</v>
      </c>
      <c r="E495" s="32" t="s">
        <v>60</v>
      </c>
      <c r="F495" s="37" t="s">
        <v>572</v>
      </c>
      <c r="G495" s="37" t="s">
        <v>573</v>
      </c>
      <c r="H495" s="29">
        <v>22</v>
      </c>
      <c r="I495" s="29">
        <v>0</v>
      </c>
      <c r="J495" s="29" t="s">
        <v>205</v>
      </c>
      <c r="K495" s="29" t="s">
        <v>310</v>
      </c>
      <c r="L495" s="29">
        <f t="shared" si="42"/>
        <v>3.37</v>
      </c>
      <c r="M495" s="29">
        <v>8</v>
      </c>
      <c r="N495" s="29">
        <v>1</v>
      </c>
      <c r="O495" s="29">
        <f t="shared" si="43"/>
        <v>593.12</v>
      </c>
    </row>
    <row r="496" spans="1:15" ht="26.25" thickBot="1" x14ac:dyDescent="0.25">
      <c r="A496" s="27" t="s">
        <v>554</v>
      </c>
      <c r="B496" s="39" t="s">
        <v>554</v>
      </c>
      <c r="C496" s="27" t="s">
        <v>140</v>
      </c>
      <c r="D496" s="23" t="s">
        <v>106</v>
      </c>
      <c r="E496" s="32" t="s">
        <v>60</v>
      </c>
      <c r="F496" s="37" t="s">
        <v>572</v>
      </c>
      <c r="G496" s="37" t="s">
        <v>573</v>
      </c>
      <c r="H496" s="29">
        <v>22</v>
      </c>
      <c r="I496" s="29">
        <v>0</v>
      </c>
      <c r="J496" s="29" t="s">
        <v>205</v>
      </c>
      <c r="K496" s="29" t="s">
        <v>310</v>
      </c>
      <c r="L496" s="29">
        <f t="shared" si="42"/>
        <v>3.37</v>
      </c>
      <c r="M496" s="29">
        <v>8</v>
      </c>
      <c r="N496" s="29">
        <v>1</v>
      </c>
      <c r="O496" s="29">
        <f t="shared" si="43"/>
        <v>593.12</v>
      </c>
    </row>
    <row r="497" spans="1:15" ht="26.25" thickBot="1" x14ac:dyDescent="0.25">
      <c r="A497" s="27" t="s">
        <v>554</v>
      </c>
      <c r="B497" s="39" t="s">
        <v>554</v>
      </c>
      <c r="C497" s="26" t="s">
        <v>140</v>
      </c>
      <c r="D497" s="23" t="s">
        <v>145</v>
      </c>
      <c r="E497" s="32" t="s">
        <v>60</v>
      </c>
      <c r="F497" s="37" t="s">
        <v>572</v>
      </c>
      <c r="G497" s="37" t="s">
        <v>573</v>
      </c>
      <c r="H497" s="29">
        <v>22</v>
      </c>
      <c r="I497" s="29">
        <v>0</v>
      </c>
      <c r="J497" s="29" t="s">
        <v>205</v>
      </c>
      <c r="K497" s="29" t="s">
        <v>570</v>
      </c>
      <c r="L497" s="29">
        <f t="shared" si="42"/>
        <v>4.1100000000000003</v>
      </c>
      <c r="M497" s="29">
        <v>8</v>
      </c>
      <c r="N497" s="29">
        <v>2</v>
      </c>
      <c r="O497" s="29">
        <f t="shared" si="43"/>
        <v>1446.72</v>
      </c>
    </row>
    <row r="498" spans="1:15" ht="13.5" thickBot="1" x14ac:dyDescent="0.25">
      <c r="A498" s="27" t="s">
        <v>554</v>
      </c>
      <c r="B498" s="39" t="s">
        <v>554</v>
      </c>
      <c r="C498" s="26" t="s">
        <v>140</v>
      </c>
      <c r="D498" s="23" t="s">
        <v>146</v>
      </c>
      <c r="E498" s="32" t="s">
        <v>60</v>
      </c>
      <c r="F498" s="37" t="s">
        <v>572</v>
      </c>
      <c r="G498" s="37" t="s">
        <v>573</v>
      </c>
      <c r="H498" s="29">
        <v>22</v>
      </c>
      <c r="I498" s="29">
        <v>0</v>
      </c>
      <c r="J498" s="29" t="s">
        <v>205</v>
      </c>
      <c r="K498" s="29" t="s">
        <v>310</v>
      </c>
      <c r="L498" s="29">
        <f t="shared" si="42"/>
        <v>3.37</v>
      </c>
      <c r="M498" s="29">
        <v>8</v>
      </c>
      <c r="N498" s="29">
        <v>1</v>
      </c>
      <c r="O498" s="29">
        <f t="shared" si="43"/>
        <v>593.12</v>
      </c>
    </row>
    <row r="499" spans="1:15" ht="13.5" thickBot="1" x14ac:dyDescent="0.25">
      <c r="A499" s="27" t="s">
        <v>554</v>
      </c>
      <c r="B499" s="39" t="s">
        <v>554</v>
      </c>
      <c r="C499" s="27" t="s">
        <v>140</v>
      </c>
      <c r="D499" s="23" t="s">
        <v>559</v>
      </c>
      <c r="E499" s="32" t="s">
        <v>60</v>
      </c>
      <c r="F499" s="37" t="s">
        <v>572</v>
      </c>
      <c r="G499" s="37" t="s">
        <v>573</v>
      </c>
      <c r="H499" s="29">
        <v>22</v>
      </c>
      <c r="I499" s="29">
        <v>0</v>
      </c>
      <c r="J499" s="29" t="s">
        <v>205</v>
      </c>
      <c r="K499" s="29" t="s">
        <v>310</v>
      </c>
      <c r="L499" s="29">
        <f t="shared" si="42"/>
        <v>3.37</v>
      </c>
      <c r="M499" s="29">
        <v>8</v>
      </c>
      <c r="N499" s="29">
        <v>1</v>
      </c>
      <c r="O499" s="29">
        <f t="shared" si="43"/>
        <v>593.12</v>
      </c>
    </row>
    <row r="500" spans="1:15" ht="26.25" thickBot="1" x14ac:dyDescent="0.25">
      <c r="A500" s="27" t="s">
        <v>554</v>
      </c>
      <c r="B500" s="39" t="s">
        <v>554</v>
      </c>
      <c r="C500" s="27" t="s">
        <v>140</v>
      </c>
      <c r="D500" s="23" t="s">
        <v>560</v>
      </c>
      <c r="E500" s="32" t="s">
        <v>60</v>
      </c>
      <c r="F500" s="37" t="s">
        <v>572</v>
      </c>
      <c r="G500" s="37" t="s">
        <v>573</v>
      </c>
      <c r="H500" s="29">
        <v>22</v>
      </c>
      <c r="I500" s="29">
        <v>0</v>
      </c>
      <c r="J500" s="29" t="s">
        <v>205</v>
      </c>
      <c r="K500" s="29" t="s">
        <v>312</v>
      </c>
      <c r="L500" s="29">
        <f t="shared" si="42"/>
        <v>1.84</v>
      </c>
      <c r="M500" s="29">
        <v>8</v>
      </c>
      <c r="N500" s="29">
        <v>1</v>
      </c>
      <c r="O500" s="29">
        <f t="shared" si="43"/>
        <v>323.84000000000003</v>
      </c>
    </row>
    <row r="501" spans="1:15" ht="13.5" thickBot="1" x14ac:dyDescent="0.25">
      <c r="A501" s="27" t="s">
        <v>554</v>
      </c>
      <c r="B501" s="39" t="s">
        <v>554</v>
      </c>
      <c r="C501" s="25" t="s">
        <v>58</v>
      </c>
      <c r="D501" s="28" t="s">
        <v>549</v>
      </c>
      <c r="E501" s="32" t="s">
        <v>60</v>
      </c>
      <c r="F501" s="37" t="s">
        <v>572</v>
      </c>
      <c r="G501" s="37" t="s">
        <v>573</v>
      </c>
      <c r="H501" s="29">
        <v>22</v>
      </c>
      <c r="I501" s="29">
        <v>0</v>
      </c>
      <c r="J501" s="29" t="s">
        <v>205</v>
      </c>
      <c r="K501" s="29" t="s">
        <v>310</v>
      </c>
      <c r="L501" s="29">
        <f t="shared" si="42"/>
        <v>3.37</v>
      </c>
      <c r="M501" s="29">
        <v>8</v>
      </c>
      <c r="N501" s="29">
        <v>1</v>
      </c>
      <c r="O501" s="29">
        <f t="shared" si="43"/>
        <v>593.12</v>
      </c>
    </row>
    <row r="502" spans="1:15" ht="26.25" thickBot="1" x14ac:dyDescent="0.25">
      <c r="A502" s="2" t="s">
        <v>554</v>
      </c>
      <c r="B502" s="21" t="s">
        <v>554</v>
      </c>
      <c r="C502" s="6" t="s">
        <v>58</v>
      </c>
      <c r="D502" s="18" t="s">
        <v>478</v>
      </c>
      <c r="E502" s="7" t="s">
        <v>60</v>
      </c>
      <c r="F502" s="37" t="s">
        <v>572</v>
      </c>
      <c r="G502" s="37" t="s">
        <v>573</v>
      </c>
      <c r="H502" s="29">
        <v>22</v>
      </c>
      <c r="I502" s="29">
        <v>0</v>
      </c>
      <c r="J502" s="29" t="s">
        <v>205</v>
      </c>
      <c r="K502" s="1" t="s">
        <v>312</v>
      </c>
      <c r="L502" s="1">
        <f t="shared" si="42"/>
        <v>1.84</v>
      </c>
      <c r="M502" s="29">
        <v>8</v>
      </c>
      <c r="N502" s="29">
        <v>1</v>
      </c>
      <c r="O502" s="1">
        <f t="shared" si="43"/>
        <v>323.84000000000003</v>
      </c>
    </row>
    <row r="503" spans="1:15" ht="13.5" thickBot="1" x14ac:dyDescent="0.25">
      <c r="A503" s="2" t="s">
        <v>554</v>
      </c>
      <c r="B503" s="21" t="s">
        <v>554</v>
      </c>
      <c r="C503" s="7" t="s">
        <v>58</v>
      </c>
      <c r="D503" s="18" t="s">
        <v>563</v>
      </c>
      <c r="E503" s="7" t="s">
        <v>60</v>
      </c>
      <c r="F503" s="37" t="s">
        <v>572</v>
      </c>
      <c r="G503" s="37" t="s">
        <v>573</v>
      </c>
      <c r="H503" s="29">
        <v>22</v>
      </c>
      <c r="I503" s="29">
        <v>0</v>
      </c>
      <c r="J503" s="29" t="s">
        <v>205</v>
      </c>
      <c r="K503" s="1" t="s">
        <v>312</v>
      </c>
      <c r="L503" s="1">
        <f t="shared" si="42"/>
        <v>1.84</v>
      </c>
      <c r="M503" s="29">
        <v>8</v>
      </c>
      <c r="N503" s="29">
        <v>1</v>
      </c>
      <c r="O503" s="1">
        <f t="shared" si="43"/>
        <v>323.84000000000003</v>
      </c>
    </row>
    <row r="504" spans="1:15" ht="26.25" thickBot="1" x14ac:dyDescent="0.25">
      <c r="A504" s="2" t="s">
        <v>554</v>
      </c>
      <c r="B504" s="21" t="s">
        <v>554</v>
      </c>
      <c r="C504" s="6" t="s">
        <v>58</v>
      </c>
      <c r="D504" s="18" t="s">
        <v>485</v>
      </c>
      <c r="E504" s="7" t="s">
        <v>60</v>
      </c>
      <c r="F504" s="37" t="s">
        <v>572</v>
      </c>
      <c r="G504" s="37" t="s">
        <v>573</v>
      </c>
      <c r="H504" s="29">
        <v>22</v>
      </c>
      <c r="I504" s="29">
        <v>0</v>
      </c>
      <c r="J504" s="29" t="s">
        <v>205</v>
      </c>
      <c r="K504" s="1" t="s">
        <v>314</v>
      </c>
      <c r="L504" s="1">
        <f t="shared" si="42"/>
        <v>1</v>
      </c>
      <c r="M504" s="29">
        <v>8</v>
      </c>
      <c r="N504" s="29">
        <v>1</v>
      </c>
      <c r="O504" s="1">
        <f t="shared" si="43"/>
        <v>176</v>
      </c>
    </row>
    <row r="505" spans="1:15" ht="26.25" thickBot="1" x14ac:dyDescent="0.25">
      <c r="A505" s="27" t="s">
        <v>554</v>
      </c>
      <c r="B505" s="39" t="s">
        <v>554</v>
      </c>
      <c r="C505" s="25" t="s">
        <v>58</v>
      </c>
      <c r="D505" s="28" t="s">
        <v>133</v>
      </c>
      <c r="E505" s="32" t="s">
        <v>60</v>
      </c>
      <c r="F505" s="37" t="s">
        <v>572</v>
      </c>
      <c r="G505" s="37" t="s">
        <v>573</v>
      </c>
      <c r="H505" s="29">
        <v>22</v>
      </c>
      <c r="I505" s="29">
        <v>0</v>
      </c>
      <c r="J505" s="29" t="s">
        <v>205</v>
      </c>
      <c r="K505" s="29" t="s">
        <v>314</v>
      </c>
      <c r="L505" s="29">
        <f t="shared" si="42"/>
        <v>1</v>
      </c>
      <c r="M505" s="29">
        <v>8</v>
      </c>
      <c r="N505" s="29">
        <v>1</v>
      </c>
      <c r="O505" s="29">
        <f t="shared" si="43"/>
        <v>176</v>
      </c>
    </row>
    <row r="506" spans="1:15" ht="39" thickBot="1" x14ac:dyDescent="0.25">
      <c r="A506" s="2" t="s">
        <v>554</v>
      </c>
      <c r="B506" s="21" t="s">
        <v>554</v>
      </c>
      <c r="C506" s="6" t="s">
        <v>58</v>
      </c>
      <c r="D506" s="18" t="s">
        <v>479</v>
      </c>
      <c r="E506" s="7" t="s">
        <v>60</v>
      </c>
      <c r="F506" s="37" t="s">
        <v>572</v>
      </c>
      <c r="G506" s="37" t="s">
        <v>573</v>
      </c>
      <c r="H506" s="29">
        <v>22</v>
      </c>
      <c r="I506" s="29">
        <v>0</v>
      </c>
      <c r="J506" s="29" t="s">
        <v>205</v>
      </c>
      <c r="K506" s="1" t="s">
        <v>312</v>
      </c>
      <c r="L506" s="1">
        <f t="shared" si="42"/>
        <v>1.84</v>
      </c>
      <c r="M506" s="29">
        <v>8</v>
      </c>
      <c r="N506" s="29">
        <v>1</v>
      </c>
      <c r="O506" s="1">
        <f t="shared" si="43"/>
        <v>323.84000000000003</v>
      </c>
    </row>
    <row r="507" spans="1:15" ht="26.25" thickBot="1" x14ac:dyDescent="0.25">
      <c r="A507" s="2" t="s">
        <v>554</v>
      </c>
      <c r="B507" s="21" t="s">
        <v>554</v>
      </c>
      <c r="C507" s="7" t="s">
        <v>58</v>
      </c>
      <c r="D507" s="18" t="s">
        <v>477</v>
      </c>
      <c r="E507" s="7" t="s">
        <v>60</v>
      </c>
      <c r="F507" s="37" t="s">
        <v>572</v>
      </c>
      <c r="G507" s="37" t="s">
        <v>573</v>
      </c>
      <c r="H507" s="29">
        <v>22</v>
      </c>
      <c r="I507" s="29">
        <v>0</v>
      </c>
      <c r="J507" s="29" t="s">
        <v>205</v>
      </c>
      <c r="K507" s="1" t="s">
        <v>314</v>
      </c>
      <c r="L507" s="1">
        <f t="shared" si="42"/>
        <v>1</v>
      </c>
      <c r="M507" s="29">
        <v>8</v>
      </c>
      <c r="N507" s="29">
        <v>1</v>
      </c>
      <c r="O507" s="1">
        <f t="shared" si="43"/>
        <v>176</v>
      </c>
    </row>
    <row r="508" spans="1:15" ht="13.5" thickBot="1" x14ac:dyDescent="0.25">
      <c r="A508" s="2" t="s">
        <v>554</v>
      </c>
      <c r="B508" s="21" t="s">
        <v>554</v>
      </c>
      <c r="C508" s="7" t="s">
        <v>58</v>
      </c>
      <c r="D508" s="18" t="s">
        <v>476</v>
      </c>
      <c r="E508" s="7" t="s">
        <v>60</v>
      </c>
      <c r="F508" s="37" t="s">
        <v>572</v>
      </c>
      <c r="G508" s="37" t="s">
        <v>573</v>
      </c>
      <c r="H508" s="29">
        <v>22</v>
      </c>
      <c r="I508" s="29">
        <v>0</v>
      </c>
      <c r="J508" s="29" t="s">
        <v>205</v>
      </c>
      <c r="K508" s="1" t="s">
        <v>314</v>
      </c>
      <c r="L508" s="1">
        <f t="shared" si="42"/>
        <v>1</v>
      </c>
      <c r="M508" s="29">
        <v>8</v>
      </c>
      <c r="N508" s="29">
        <v>1</v>
      </c>
      <c r="O508" s="1">
        <f t="shared" si="43"/>
        <v>176</v>
      </c>
    </row>
    <row r="509" spans="1:15" ht="13.5" thickBot="1" x14ac:dyDescent="0.25">
      <c r="A509" s="2" t="s">
        <v>554</v>
      </c>
      <c r="B509" s="21" t="s">
        <v>554</v>
      </c>
      <c r="C509" s="7" t="s">
        <v>58</v>
      </c>
      <c r="D509" s="18" t="s">
        <v>481</v>
      </c>
      <c r="E509" s="7" t="s">
        <v>60</v>
      </c>
      <c r="F509" s="37" t="s">
        <v>572</v>
      </c>
      <c r="G509" s="37" t="s">
        <v>573</v>
      </c>
      <c r="H509" s="29">
        <v>22</v>
      </c>
      <c r="I509" s="29">
        <v>0</v>
      </c>
      <c r="J509" s="29" t="s">
        <v>205</v>
      </c>
      <c r="K509" s="1" t="s">
        <v>314</v>
      </c>
      <c r="L509" s="1">
        <f t="shared" si="42"/>
        <v>1</v>
      </c>
      <c r="M509" s="29">
        <v>8</v>
      </c>
      <c r="N509" s="29">
        <v>1</v>
      </c>
      <c r="O509" s="1">
        <f t="shared" si="43"/>
        <v>176</v>
      </c>
    </row>
    <row r="510" spans="1:15" ht="26.25" thickBot="1" x14ac:dyDescent="0.25">
      <c r="A510" s="27" t="s">
        <v>554</v>
      </c>
      <c r="B510" s="39" t="s">
        <v>554</v>
      </c>
      <c r="C510" s="32" t="s">
        <v>58</v>
      </c>
      <c r="D510" s="28" t="s">
        <v>134</v>
      </c>
      <c r="E510" s="32" t="s">
        <v>60</v>
      </c>
      <c r="F510" s="37" t="s">
        <v>572</v>
      </c>
      <c r="G510" s="37" t="s">
        <v>573</v>
      </c>
      <c r="H510" s="29">
        <v>22</v>
      </c>
      <c r="I510" s="29">
        <v>0</v>
      </c>
      <c r="J510" s="29" t="s">
        <v>205</v>
      </c>
      <c r="K510" s="29" t="s">
        <v>314</v>
      </c>
      <c r="L510" s="29">
        <f t="shared" si="42"/>
        <v>1</v>
      </c>
      <c r="M510" s="29">
        <v>8</v>
      </c>
      <c r="N510" s="29">
        <v>1</v>
      </c>
      <c r="O510" s="29">
        <f t="shared" si="43"/>
        <v>176</v>
      </c>
    </row>
    <row r="511" spans="1:15" ht="26.25" thickBot="1" x14ac:dyDescent="0.25">
      <c r="A511" s="2" t="s">
        <v>554</v>
      </c>
      <c r="B511" s="21" t="s">
        <v>554</v>
      </c>
      <c r="C511" s="7" t="s">
        <v>58</v>
      </c>
      <c r="D511" s="18" t="s">
        <v>480</v>
      </c>
      <c r="E511" s="7" t="s">
        <v>60</v>
      </c>
      <c r="F511" s="37" t="s">
        <v>572</v>
      </c>
      <c r="G511" s="37" t="s">
        <v>573</v>
      </c>
      <c r="H511" s="29">
        <v>22</v>
      </c>
      <c r="I511" s="29">
        <v>0</v>
      </c>
      <c r="J511" s="29" t="s">
        <v>205</v>
      </c>
      <c r="K511" s="1" t="s">
        <v>314</v>
      </c>
      <c r="L511" s="1">
        <f t="shared" si="42"/>
        <v>1</v>
      </c>
      <c r="M511" s="29">
        <v>8</v>
      </c>
      <c r="N511" s="29">
        <v>1</v>
      </c>
      <c r="O511" s="1">
        <f t="shared" si="43"/>
        <v>176</v>
      </c>
    </row>
    <row r="512" spans="1:15" ht="13.5" thickBot="1" x14ac:dyDescent="0.25">
      <c r="A512" s="2" t="s">
        <v>554</v>
      </c>
      <c r="B512" s="21" t="s">
        <v>554</v>
      </c>
      <c r="C512" s="7" t="s">
        <v>58</v>
      </c>
      <c r="D512" s="18" t="s">
        <v>564</v>
      </c>
      <c r="E512" s="7" t="s">
        <v>60</v>
      </c>
      <c r="F512" s="37" t="s">
        <v>572</v>
      </c>
      <c r="G512" s="37" t="s">
        <v>573</v>
      </c>
      <c r="H512" s="29">
        <v>22</v>
      </c>
      <c r="I512" s="29">
        <v>0</v>
      </c>
      <c r="J512" s="29" t="s">
        <v>205</v>
      </c>
      <c r="K512" s="1" t="s">
        <v>314</v>
      </c>
      <c r="L512" s="1">
        <f t="shared" si="42"/>
        <v>1</v>
      </c>
      <c r="M512" s="29">
        <v>8</v>
      </c>
      <c r="N512" s="29">
        <v>1</v>
      </c>
      <c r="O512" s="1">
        <f t="shared" si="43"/>
        <v>176</v>
      </c>
    </row>
    <row r="513" spans="1:15" ht="26.25" thickBot="1" x14ac:dyDescent="0.25">
      <c r="A513" s="2" t="s">
        <v>554</v>
      </c>
      <c r="B513" s="21" t="s">
        <v>554</v>
      </c>
      <c r="C513" s="6" t="s">
        <v>58</v>
      </c>
      <c r="D513" s="18" t="s">
        <v>565</v>
      </c>
      <c r="E513" s="7" t="s">
        <v>60</v>
      </c>
      <c r="F513" s="37" t="s">
        <v>572</v>
      </c>
      <c r="G513" s="37" t="s">
        <v>573</v>
      </c>
      <c r="H513" s="29">
        <v>22</v>
      </c>
      <c r="I513" s="29">
        <v>0</v>
      </c>
      <c r="J513" s="29" t="s">
        <v>205</v>
      </c>
      <c r="K513" s="1" t="s">
        <v>314</v>
      </c>
      <c r="L513" s="1">
        <f t="shared" si="42"/>
        <v>1</v>
      </c>
      <c r="M513" s="29">
        <v>8</v>
      </c>
      <c r="N513" s="29">
        <v>1</v>
      </c>
      <c r="O513" s="1">
        <f t="shared" si="43"/>
        <v>176</v>
      </c>
    </row>
    <row r="514" spans="1:15" ht="13.5" thickBot="1" x14ac:dyDescent="0.25">
      <c r="A514" s="27" t="s">
        <v>554</v>
      </c>
      <c r="B514" s="39" t="s">
        <v>554</v>
      </c>
      <c r="C514" s="25" t="s">
        <v>58</v>
      </c>
      <c r="D514" s="28" t="s">
        <v>135</v>
      </c>
      <c r="E514" s="32" t="s">
        <v>60</v>
      </c>
      <c r="F514" s="37" t="s">
        <v>572</v>
      </c>
      <c r="G514" s="37" t="s">
        <v>573</v>
      </c>
      <c r="H514" s="29">
        <v>22</v>
      </c>
      <c r="I514" s="29">
        <v>0</v>
      </c>
      <c r="J514" s="29" t="s">
        <v>205</v>
      </c>
      <c r="K514" s="29" t="s">
        <v>314</v>
      </c>
      <c r="L514" s="29">
        <f t="shared" si="42"/>
        <v>1</v>
      </c>
      <c r="M514" s="29">
        <v>8</v>
      </c>
      <c r="N514" s="29">
        <v>1</v>
      </c>
      <c r="O514" s="29">
        <f t="shared" si="43"/>
        <v>176</v>
      </c>
    </row>
    <row r="515" spans="1:15" ht="26.25" thickBot="1" x14ac:dyDescent="0.25">
      <c r="A515" s="27" t="s">
        <v>554</v>
      </c>
      <c r="B515" s="39" t="s">
        <v>554</v>
      </c>
      <c r="C515" s="32" t="s">
        <v>58</v>
      </c>
      <c r="D515" s="28" t="s">
        <v>136</v>
      </c>
      <c r="E515" s="32" t="s">
        <v>60</v>
      </c>
      <c r="F515" s="37" t="s">
        <v>572</v>
      </c>
      <c r="G515" s="37" t="s">
        <v>573</v>
      </c>
      <c r="H515" s="29">
        <v>22</v>
      </c>
      <c r="I515" s="29">
        <v>0</v>
      </c>
      <c r="J515" s="29" t="s">
        <v>205</v>
      </c>
      <c r="K515" s="29" t="s">
        <v>314</v>
      </c>
      <c r="L515" s="29">
        <f t="shared" si="42"/>
        <v>1</v>
      </c>
      <c r="M515" s="29">
        <v>8</v>
      </c>
      <c r="N515" s="29">
        <v>1</v>
      </c>
      <c r="O515" s="29">
        <f t="shared" si="43"/>
        <v>176</v>
      </c>
    </row>
    <row r="516" spans="1:15" ht="26.25" thickBot="1" x14ac:dyDescent="0.25">
      <c r="A516" s="27" t="s">
        <v>554</v>
      </c>
      <c r="B516" s="39" t="s">
        <v>554</v>
      </c>
      <c r="C516" s="25" t="s">
        <v>58</v>
      </c>
      <c r="D516" s="28" t="s">
        <v>550</v>
      </c>
      <c r="E516" s="32" t="s">
        <v>60</v>
      </c>
      <c r="F516" s="37" t="s">
        <v>572</v>
      </c>
      <c r="G516" s="37" t="s">
        <v>573</v>
      </c>
      <c r="H516" s="29">
        <v>22</v>
      </c>
      <c r="I516" s="29">
        <v>0</v>
      </c>
      <c r="J516" s="29" t="s">
        <v>205</v>
      </c>
      <c r="K516" s="29" t="s">
        <v>314</v>
      </c>
      <c r="L516" s="29">
        <f t="shared" si="42"/>
        <v>1</v>
      </c>
      <c r="M516" s="29">
        <v>8</v>
      </c>
      <c r="N516" s="29">
        <v>1</v>
      </c>
      <c r="O516" s="29">
        <f t="shared" si="43"/>
        <v>176</v>
      </c>
    </row>
    <row r="517" spans="1:15" ht="26.25" thickBot="1" x14ac:dyDescent="0.25">
      <c r="A517" s="27" t="s">
        <v>554</v>
      </c>
      <c r="B517" s="39" t="s">
        <v>554</v>
      </c>
      <c r="C517" s="32" t="s">
        <v>58</v>
      </c>
      <c r="D517" s="28" t="s">
        <v>137</v>
      </c>
      <c r="E517" s="32" t="s">
        <v>60</v>
      </c>
      <c r="F517" s="37" t="s">
        <v>572</v>
      </c>
      <c r="G517" s="37" t="s">
        <v>573</v>
      </c>
      <c r="H517" s="29">
        <v>22</v>
      </c>
      <c r="I517" s="29">
        <v>0</v>
      </c>
      <c r="J517" s="29" t="s">
        <v>205</v>
      </c>
      <c r="K517" s="29" t="s">
        <v>314</v>
      </c>
      <c r="L517" s="29">
        <f t="shared" si="42"/>
        <v>1</v>
      </c>
      <c r="M517" s="29">
        <v>8</v>
      </c>
      <c r="N517" s="29">
        <v>1</v>
      </c>
      <c r="O517" s="29">
        <f t="shared" si="43"/>
        <v>176</v>
      </c>
    </row>
    <row r="518" spans="1:15" ht="13.5" thickBot="1" x14ac:dyDescent="0.25">
      <c r="A518" s="27" t="s">
        <v>554</v>
      </c>
      <c r="B518" s="39" t="s">
        <v>554</v>
      </c>
      <c r="C518" s="25" t="s">
        <v>58</v>
      </c>
      <c r="D518" s="28" t="s">
        <v>551</v>
      </c>
      <c r="E518" s="32" t="s">
        <v>60</v>
      </c>
      <c r="F518" s="37" t="s">
        <v>572</v>
      </c>
      <c r="G518" s="37" t="s">
        <v>573</v>
      </c>
      <c r="H518" s="29">
        <v>22</v>
      </c>
      <c r="I518" s="29">
        <v>0</v>
      </c>
      <c r="J518" s="29" t="s">
        <v>205</v>
      </c>
      <c r="K518" s="29" t="s">
        <v>314</v>
      </c>
      <c r="L518" s="29">
        <f t="shared" si="42"/>
        <v>1</v>
      </c>
      <c r="M518" s="29">
        <v>8</v>
      </c>
      <c r="N518" s="29">
        <v>1</v>
      </c>
      <c r="O518" s="29">
        <f t="shared" si="43"/>
        <v>176</v>
      </c>
    </row>
    <row r="519" spans="1:15" ht="26.25" thickBot="1" x14ac:dyDescent="0.25">
      <c r="A519" s="27" t="s">
        <v>554</v>
      </c>
      <c r="B519" s="39" t="s">
        <v>554</v>
      </c>
      <c r="C519" s="32" t="s">
        <v>58</v>
      </c>
      <c r="D519" s="28" t="s">
        <v>552</v>
      </c>
      <c r="E519" s="32" t="s">
        <v>60</v>
      </c>
      <c r="F519" s="37" t="s">
        <v>572</v>
      </c>
      <c r="G519" s="37" t="s">
        <v>573</v>
      </c>
      <c r="H519" s="29">
        <v>22</v>
      </c>
      <c r="I519" s="29">
        <v>0</v>
      </c>
      <c r="J519" s="29" t="s">
        <v>205</v>
      </c>
      <c r="K519" s="29" t="s">
        <v>314</v>
      </c>
      <c r="L519" s="29">
        <f t="shared" si="42"/>
        <v>1</v>
      </c>
      <c r="M519" s="29">
        <v>8</v>
      </c>
      <c r="N519" s="29">
        <v>1</v>
      </c>
      <c r="O519" s="29">
        <f t="shared" si="43"/>
        <v>176</v>
      </c>
    </row>
    <row r="520" spans="1:15" ht="13.5" thickBot="1" x14ac:dyDescent="0.25">
      <c r="A520" s="27" t="s">
        <v>554</v>
      </c>
      <c r="B520" s="39" t="s">
        <v>554</v>
      </c>
      <c r="C520" s="25" t="s">
        <v>58</v>
      </c>
      <c r="D520" s="28" t="s">
        <v>553</v>
      </c>
      <c r="E520" s="32" t="s">
        <v>60</v>
      </c>
      <c r="F520" s="37" t="s">
        <v>572</v>
      </c>
      <c r="G520" s="37" t="s">
        <v>573</v>
      </c>
      <c r="H520" s="29">
        <v>22</v>
      </c>
      <c r="I520" s="29">
        <v>0</v>
      </c>
      <c r="J520" s="29" t="s">
        <v>205</v>
      </c>
      <c r="K520" s="29" t="s">
        <v>314</v>
      </c>
      <c r="L520" s="29">
        <f t="shared" si="42"/>
        <v>1</v>
      </c>
      <c r="M520" s="29">
        <v>8</v>
      </c>
      <c r="N520" s="29">
        <v>1</v>
      </c>
      <c r="O520" s="29">
        <f t="shared" si="43"/>
        <v>176</v>
      </c>
    </row>
    <row r="521" spans="1:15" ht="26.25" thickBot="1" x14ac:dyDescent="0.25">
      <c r="A521" s="27" t="s">
        <v>554</v>
      </c>
      <c r="B521" s="39" t="s">
        <v>554</v>
      </c>
      <c r="C521" s="32" t="s">
        <v>58</v>
      </c>
      <c r="D521" s="28" t="s">
        <v>59</v>
      </c>
      <c r="E521" s="32" t="s">
        <v>60</v>
      </c>
      <c r="F521" s="37" t="s">
        <v>572</v>
      </c>
      <c r="G521" s="37" t="s">
        <v>573</v>
      </c>
      <c r="H521" s="29">
        <v>22</v>
      </c>
      <c r="I521" s="29">
        <v>0</v>
      </c>
      <c r="J521" s="29" t="s">
        <v>205</v>
      </c>
      <c r="K521" s="29" t="s">
        <v>314</v>
      </c>
      <c r="L521" s="29">
        <f t="shared" ref="L521:L536" si="44">IF(K521="BAIXA",1,IF(K521="MEDIA",1.84,IF(K521="ALTA",3.37,IF(K521="ELEVADA",4.11,""))))</f>
        <v>1</v>
      </c>
      <c r="M521" s="29">
        <v>8</v>
      </c>
      <c r="N521" s="29">
        <v>1</v>
      </c>
      <c r="O521" s="29">
        <f t="shared" ref="O521:O536" si="45">IF((L521&lt;&gt;"")*AND(M521&lt;&gt;"")*AND(H521&lt;&gt;"")*AND(I521&lt;&gt;"")*AND(N521&lt;&gt;""),(L521*M521*N521)*(H521+I521),"")</f>
        <v>176</v>
      </c>
    </row>
    <row r="522" spans="1:15" ht="64.5" thickBot="1" x14ac:dyDescent="0.25">
      <c r="A522" s="2" t="s">
        <v>554</v>
      </c>
      <c r="B522" s="21" t="s">
        <v>554</v>
      </c>
      <c r="C522" s="7" t="s">
        <v>58</v>
      </c>
      <c r="D522" s="18" t="s">
        <v>482</v>
      </c>
      <c r="E522" s="7" t="s">
        <v>60</v>
      </c>
      <c r="F522" s="37" t="s">
        <v>572</v>
      </c>
      <c r="G522" s="37" t="s">
        <v>573</v>
      </c>
      <c r="H522" s="29">
        <v>22</v>
      </c>
      <c r="I522" s="29">
        <v>0</v>
      </c>
      <c r="J522" s="29" t="s">
        <v>205</v>
      </c>
      <c r="K522" s="1" t="s">
        <v>312</v>
      </c>
      <c r="L522" s="1">
        <f t="shared" si="44"/>
        <v>1.84</v>
      </c>
      <c r="M522" s="29">
        <v>8</v>
      </c>
      <c r="N522" s="29">
        <v>1</v>
      </c>
      <c r="O522" s="1">
        <f t="shared" si="45"/>
        <v>323.84000000000003</v>
      </c>
    </row>
    <row r="523" spans="1:15" ht="26.25" thickBot="1" x14ac:dyDescent="0.25">
      <c r="A523" s="2" t="s">
        <v>554</v>
      </c>
      <c r="B523" s="21" t="s">
        <v>554</v>
      </c>
      <c r="C523" s="7" t="s">
        <v>58</v>
      </c>
      <c r="D523" s="18" t="s">
        <v>567</v>
      </c>
      <c r="E523" s="7" t="s">
        <v>60</v>
      </c>
      <c r="F523" s="37" t="s">
        <v>572</v>
      </c>
      <c r="G523" s="37" t="s">
        <v>573</v>
      </c>
      <c r="H523" s="29">
        <v>22</v>
      </c>
      <c r="I523" s="29">
        <v>0</v>
      </c>
      <c r="J523" s="29" t="s">
        <v>205</v>
      </c>
      <c r="K523" s="1" t="s">
        <v>312</v>
      </c>
      <c r="L523" s="1">
        <f t="shared" si="44"/>
        <v>1.84</v>
      </c>
      <c r="M523" s="29">
        <v>8</v>
      </c>
      <c r="N523" s="29">
        <v>1</v>
      </c>
      <c r="O523" s="1">
        <f t="shared" si="45"/>
        <v>323.84000000000003</v>
      </c>
    </row>
    <row r="524" spans="1:15" ht="51.75" thickBot="1" x14ac:dyDescent="0.25">
      <c r="A524" s="2" t="s">
        <v>554</v>
      </c>
      <c r="B524" s="21" t="s">
        <v>554</v>
      </c>
      <c r="C524" s="7" t="s">
        <v>58</v>
      </c>
      <c r="D524" s="18" t="s">
        <v>484</v>
      </c>
      <c r="E524" s="7" t="s">
        <v>60</v>
      </c>
      <c r="F524" s="37" t="s">
        <v>572</v>
      </c>
      <c r="G524" s="37" t="s">
        <v>573</v>
      </c>
      <c r="H524" s="29">
        <v>22</v>
      </c>
      <c r="I524" s="29">
        <v>0</v>
      </c>
      <c r="J524" s="29" t="s">
        <v>205</v>
      </c>
      <c r="K524" s="1" t="s">
        <v>570</v>
      </c>
      <c r="L524" s="1">
        <f t="shared" si="44"/>
        <v>4.1100000000000003</v>
      </c>
      <c r="M524" s="29">
        <v>8</v>
      </c>
      <c r="N524" s="29">
        <v>2</v>
      </c>
      <c r="O524" s="1">
        <f t="shared" si="45"/>
        <v>1446.72</v>
      </c>
    </row>
    <row r="525" spans="1:15" ht="39" thickBot="1" x14ac:dyDescent="0.25">
      <c r="A525" s="2" t="s">
        <v>554</v>
      </c>
      <c r="B525" s="21" t="s">
        <v>554</v>
      </c>
      <c r="C525" s="7" t="s">
        <v>58</v>
      </c>
      <c r="D525" s="18" t="s">
        <v>566</v>
      </c>
      <c r="E525" s="7" t="s">
        <v>60</v>
      </c>
      <c r="F525" s="37" t="s">
        <v>572</v>
      </c>
      <c r="G525" s="37" t="s">
        <v>573</v>
      </c>
      <c r="H525" s="29">
        <v>22</v>
      </c>
      <c r="I525" s="29">
        <v>0</v>
      </c>
      <c r="J525" s="29" t="s">
        <v>205</v>
      </c>
      <c r="K525" s="1" t="s">
        <v>312</v>
      </c>
      <c r="L525" s="1">
        <f t="shared" si="44"/>
        <v>1.84</v>
      </c>
      <c r="M525" s="29">
        <v>8</v>
      </c>
      <c r="N525" s="29">
        <v>1</v>
      </c>
      <c r="O525" s="1">
        <f t="shared" si="45"/>
        <v>323.84000000000003</v>
      </c>
    </row>
    <row r="526" spans="1:15" ht="39" thickBot="1" x14ac:dyDescent="0.25">
      <c r="A526" s="2" t="s">
        <v>554</v>
      </c>
      <c r="B526" s="21" t="s">
        <v>554</v>
      </c>
      <c r="C526" s="7" t="s">
        <v>58</v>
      </c>
      <c r="D526" s="18" t="s">
        <v>483</v>
      </c>
      <c r="E526" s="7" t="s">
        <v>60</v>
      </c>
      <c r="F526" s="37" t="s">
        <v>572</v>
      </c>
      <c r="G526" s="37" t="s">
        <v>573</v>
      </c>
      <c r="H526" s="29">
        <v>22</v>
      </c>
      <c r="I526" s="29">
        <v>0</v>
      </c>
      <c r="J526" s="29" t="s">
        <v>205</v>
      </c>
      <c r="K526" s="1" t="s">
        <v>312</v>
      </c>
      <c r="L526" s="1">
        <f t="shared" si="44"/>
        <v>1.84</v>
      </c>
      <c r="M526" s="29">
        <v>8</v>
      </c>
      <c r="N526" s="29">
        <v>1</v>
      </c>
      <c r="O526" s="1">
        <f t="shared" si="45"/>
        <v>323.84000000000003</v>
      </c>
    </row>
    <row r="527" spans="1:15" ht="13.5" thickBot="1" x14ac:dyDescent="0.25">
      <c r="A527" s="27" t="s">
        <v>554</v>
      </c>
      <c r="B527" s="39" t="s">
        <v>554</v>
      </c>
      <c r="C527" s="32" t="s">
        <v>58</v>
      </c>
      <c r="D527" s="28" t="s">
        <v>139</v>
      </c>
      <c r="E527" s="32" t="s">
        <v>60</v>
      </c>
      <c r="F527" s="37" t="s">
        <v>572</v>
      </c>
      <c r="G527" s="37" t="s">
        <v>573</v>
      </c>
      <c r="H527" s="29">
        <v>22</v>
      </c>
      <c r="I527" s="29">
        <v>0</v>
      </c>
      <c r="J527" s="29" t="s">
        <v>205</v>
      </c>
      <c r="K527" s="29" t="s">
        <v>312</v>
      </c>
      <c r="L527" s="29">
        <f t="shared" si="44"/>
        <v>1.84</v>
      </c>
      <c r="M527" s="29">
        <v>8</v>
      </c>
      <c r="N527" s="29">
        <v>1</v>
      </c>
      <c r="O527" s="29">
        <f t="shared" si="45"/>
        <v>323.84000000000003</v>
      </c>
    </row>
    <row r="528" spans="1:15" ht="13.5" thickBot="1" x14ac:dyDescent="0.25">
      <c r="A528" s="27" t="s">
        <v>554</v>
      </c>
      <c r="B528" s="39" t="s">
        <v>554</v>
      </c>
      <c r="C528" s="32" t="s">
        <v>58</v>
      </c>
      <c r="D528" s="28" t="s">
        <v>138</v>
      </c>
      <c r="E528" s="32" t="s">
        <v>60</v>
      </c>
      <c r="F528" s="37" t="s">
        <v>572</v>
      </c>
      <c r="G528" s="37" t="s">
        <v>573</v>
      </c>
      <c r="H528" s="29">
        <v>22</v>
      </c>
      <c r="I528" s="29">
        <v>0</v>
      </c>
      <c r="J528" s="29" t="s">
        <v>205</v>
      </c>
      <c r="K528" s="29" t="s">
        <v>312</v>
      </c>
      <c r="L528" s="29">
        <f t="shared" si="44"/>
        <v>1.84</v>
      </c>
      <c r="M528" s="29">
        <v>8</v>
      </c>
      <c r="N528" s="29">
        <v>1</v>
      </c>
      <c r="O528" s="29">
        <f t="shared" si="45"/>
        <v>323.84000000000003</v>
      </c>
    </row>
    <row r="529" spans="1:15" ht="13.5" thickBot="1" x14ac:dyDescent="0.25">
      <c r="A529" s="27" t="s">
        <v>554</v>
      </c>
      <c r="B529" s="39" t="s">
        <v>554</v>
      </c>
      <c r="C529" s="27" t="s">
        <v>202</v>
      </c>
      <c r="D529" s="23" t="s">
        <v>116</v>
      </c>
      <c r="E529" s="32" t="s">
        <v>60</v>
      </c>
      <c r="F529" s="37" t="s">
        <v>204</v>
      </c>
      <c r="G529" s="37" t="s">
        <v>204</v>
      </c>
      <c r="H529" s="29">
        <v>10</v>
      </c>
      <c r="I529" s="29">
        <v>0</v>
      </c>
      <c r="J529" s="29" t="s">
        <v>205</v>
      </c>
      <c r="K529" s="29" t="s">
        <v>206</v>
      </c>
      <c r="L529" s="29">
        <f t="shared" si="44"/>
        <v>1.84</v>
      </c>
      <c r="M529" s="29">
        <v>8</v>
      </c>
      <c r="N529" s="29">
        <v>1</v>
      </c>
      <c r="O529" s="29">
        <f t="shared" si="45"/>
        <v>147.20000000000002</v>
      </c>
    </row>
    <row r="530" spans="1:15" ht="26.25" thickBot="1" x14ac:dyDescent="0.25">
      <c r="A530" s="27" t="s">
        <v>554</v>
      </c>
      <c r="B530" s="39" t="s">
        <v>554</v>
      </c>
      <c r="C530" s="26" t="s">
        <v>202</v>
      </c>
      <c r="D530" s="23" t="s">
        <v>207</v>
      </c>
      <c r="E530" s="32" t="s">
        <v>60</v>
      </c>
      <c r="F530" s="37" t="s">
        <v>204</v>
      </c>
      <c r="G530" s="37" t="s">
        <v>204</v>
      </c>
      <c r="H530" s="29">
        <v>10</v>
      </c>
      <c r="I530" s="29">
        <v>0</v>
      </c>
      <c r="J530" s="29" t="s">
        <v>205</v>
      </c>
      <c r="K530" s="29" t="s">
        <v>208</v>
      </c>
      <c r="L530" s="29">
        <f t="shared" si="44"/>
        <v>4.1100000000000003</v>
      </c>
      <c r="M530" s="29">
        <v>8</v>
      </c>
      <c r="N530" s="29">
        <v>1</v>
      </c>
      <c r="O530" s="29">
        <f t="shared" si="45"/>
        <v>328.8</v>
      </c>
    </row>
    <row r="531" spans="1:15" ht="13.5" thickBot="1" x14ac:dyDescent="0.25">
      <c r="A531" s="27" t="s">
        <v>554</v>
      </c>
      <c r="B531" s="39" t="s">
        <v>554</v>
      </c>
      <c r="C531" s="26" t="s">
        <v>202</v>
      </c>
      <c r="D531" s="23" t="s">
        <v>203</v>
      </c>
      <c r="E531" s="32" t="s">
        <v>60</v>
      </c>
      <c r="F531" s="37" t="s">
        <v>204</v>
      </c>
      <c r="G531" s="37" t="s">
        <v>204</v>
      </c>
      <c r="H531" s="29">
        <v>10</v>
      </c>
      <c r="I531" s="29">
        <v>0</v>
      </c>
      <c r="J531" s="29" t="s">
        <v>205</v>
      </c>
      <c r="K531" s="29" t="s">
        <v>206</v>
      </c>
      <c r="L531" s="29">
        <f t="shared" si="44"/>
        <v>1.84</v>
      </c>
      <c r="M531" s="29">
        <v>8</v>
      </c>
      <c r="N531" s="29">
        <v>1</v>
      </c>
      <c r="O531" s="29">
        <f t="shared" si="45"/>
        <v>147.20000000000002</v>
      </c>
    </row>
    <row r="532" spans="1:15" ht="26.25" thickBot="1" x14ac:dyDescent="0.25">
      <c r="A532" s="27" t="s">
        <v>554</v>
      </c>
      <c r="B532" s="39" t="s">
        <v>554</v>
      </c>
      <c r="C532" s="27" t="s">
        <v>202</v>
      </c>
      <c r="D532" s="23" t="s">
        <v>210</v>
      </c>
      <c r="E532" s="32" t="s">
        <v>60</v>
      </c>
      <c r="F532" s="37" t="s">
        <v>204</v>
      </c>
      <c r="G532" s="37" t="s">
        <v>204</v>
      </c>
      <c r="H532" s="29">
        <v>10</v>
      </c>
      <c r="I532" s="29">
        <v>0</v>
      </c>
      <c r="J532" s="29" t="s">
        <v>205</v>
      </c>
      <c r="K532" s="29" t="s">
        <v>211</v>
      </c>
      <c r="L532" s="29">
        <f t="shared" si="44"/>
        <v>3.37</v>
      </c>
      <c r="M532" s="29">
        <v>8</v>
      </c>
      <c r="N532" s="29">
        <v>1</v>
      </c>
      <c r="O532" s="29">
        <f t="shared" si="45"/>
        <v>269.60000000000002</v>
      </c>
    </row>
    <row r="533" spans="1:15" ht="26.25" thickBot="1" x14ac:dyDescent="0.25">
      <c r="A533" s="27" t="s">
        <v>554</v>
      </c>
      <c r="B533" s="39" t="s">
        <v>554</v>
      </c>
      <c r="C533" s="27" t="s">
        <v>202</v>
      </c>
      <c r="D533" s="23" t="s">
        <v>209</v>
      </c>
      <c r="E533" s="32" t="s">
        <v>60</v>
      </c>
      <c r="F533" s="37" t="s">
        <v>204</v>
      </c>
      <c r="G533" s="37" t="s">
        <v>204</v>
      </c>
      <c r="H533" s="29">
        <v>10</v>
      </c>
      <c r="I533" s="29">
        <v>0</v>
      </c>
      <c r="J533" s="29" t="s">
        <v>205</v>
      </c>
      <c r="K533" s="29" t="s">
        <v>208</v>
      </c>
      <c r="L533" s="29">
        <f t="shared" si="44"/>
        <v>4.1100000000000003</v>
      </c>
      <c r="M533" s="29">
        <v>8</v>
      </c>
      <c r="N533" s="29">
        <v>1</v>
      </c>
      <c r="O533" s="29">
        <f t="shared" si="45"/>
        <v>328.8</v>
      </c>
    </row>
    <row r="534" spans="1:15" ht="26.25" thickBot="1" x14ac:dyDescent="0.25">
      <c r="A534" s="27" t="s">
        <v>554</v>
      </c>
      <c r="B534" s="39" t="s">
        <v>554</v>
      </c>
      <c r="C534" s="27" t="s">
        <v>202</v>
      </c>
      <c r="D534" s="23" t="s">
        <v>214</v>
      </c>
      <c r="E534" s="32" t="s">
        <v>60</v>
      </c>
      <c r="F534" s="37" t="s">
        <v>204</v>
      </c>
      <c r="G534" s="37" t="s">
        <v>204</v>
      </c>
      <c r="H534" s="29">
        <v>10</v>
      </c>
      <c r="I534" s="29">
        <v>0</v>
      </c>
      <c r="J534" s="29" t="s">
        <v>205</v>
      </c>
      <c r="K534" s="29" t="s">
        <v>208</v>
      </c>
      <c r="L534" s="29">
        <f t="shared" si="44"/>
        <v>4.1100000000000003</v>
      </c>
      <c r="M534" s="29">
        <v>8</v>
      </c>
      <c r="N534" s="29">
        <v>1</v>
      </c>
      <c r="O534" s="29">
        <f t="shared" si="45"/>
        <v>328.8</v>
      </c>
    </row>
    <row r="535" spans="1:15" ht="26.25" thickBot="1" x14ac:dyDescent="0.25">
      <c r="A535" s="27" t="s">
        <v>554</v>
      </c>
      <c r="B535" s="39" t="s">
        <v>554</v>
      </c>
      <c r="C535" s="26" t="s">
        <v>202</v>
      </c>
      <c r="D535" s="23" t="s">
        <v>212</v>
      </c>
      <c r="E535" s="32" t="s">
        <v>60</v>
      </c>
      <c r="F535" s="37" t="s">
        <v>204</v>
      </c>
      <c r="G535" s="37" t="s">
        <v>204</v>
      </c>
      <c r="H535" s="29">
        <v>10</v>
      </c>
      <c r="I535" s="29">
        <v>0</v>
      </c>
      <c r="J535" s="29" t="s">
        <v>205</v>
      </c>
      <c r="K535" s="29" t="s">
        <v>208</v>
      </c>
      <c r="L535" s="29">
        <f t="shared" si="44"/>
        <v>4.1100000000000003</v>
      </c>
      <c r="M535" s="29">
        <v>8</v>
      </c>
      <c r="N535" s="29">
        <v>1</v>
      </c>
      <c r="O535" s="29">
        <f t="shared" si="45"/>
        <v>328.8</v>
      </c>
    </row>
    <row r="536" spans="1:15" ht="13.5" thickBot="1" x14ac:dyDescent="0.25">
      <c r="A536" s="26" t="s">
        <v>554</v>
      </c>
      <c r="B536" s="43" t="s">
        <v>554</v>
      </c>
      <c r="C536" s="26" t="s">
        <v>202</v>
      </c>
      <c r="D536" s="23" t="s">
        <v>213</v>
      </c>
      <c r="E536" s="32" t="s">
        <v>60</v>
      </c>
      <c r="F536" s="37" t="s">
        <v>204</v>
      </c>
      <c r="G536" s="37" t="s">
        <v>204</v>
      </c>
      <c r="H536" s="29">
        <v>10</v>
      </c>
      <c r="I536" s="29">
        <v>0</v>
      </c>
      <c r="J536" s="29" t="s">
        <v>205</v>
      </c>
      <c r="K536" s="29" t="s">
        <v>208</v>
      </c>
      <c r="L536" s="29">
        <f t="shared" si="44"/>
        <v>4.1100000000000003</v>
      </c>
      <c r="M536" s="29">
        <v>8</v>
      </c>
      <c r="N536" s="29">
        <v>1</v>
      </c>
      <c r="O536" s="29">
        <f t="shared" si="45"/>
        <v>328.8</v>
      </c>
    </row>
  </sheetData>
  <autoFilter ref="A1:O536" xr:uid="{E59D189E-AA25-40E5-881F-73BC28B72AB3}"/>
  <sortState xmlns:xlrd2="http://schemas.microsoft.com/office/spreadsheetml/2017/richdata2" ref="A2:O536">
    <sortCondition ref="A2:A536"/>
    <sortCondition ref="B2:B536"/>
    <sortCondition ref="C2:C536"/>
    <sortCondition ref="D2:D536"/>
  </sortState>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2B00B-6221-421E-87BB-D68816074464}">
  <dimension ref="B2:G8"/>
  <sheetViews>
    <sheetView workbookViewId="0">
      <selection activeCell="I23" sqref="I23"/>
    </sheetView>
  </sheetViews>
  <sheetFormatPr defaultRowHeight="15" x14ac:dyDescent="0.25"/>
  <sheetData>
    <row r="2" spans="2:7" ht="15.75" thickBot="1" x14ac:dyDescent="0.3"/>
    <row r="3" spans="2:7" ht="15.75" thickBot="1" x14ac:dyDescent="0.3">
      <c r="B3" s="48" t="s">
        <v>532</v>
      </c>
      <c r="C3" s="49"/>
      <c r="D3" s="49"/>
      <c r="E3" s="49"/>
      <c r="F3" s="49"/>
      <c r="G3" s="50"/>
    </row>
    <row r="4" spans="2:7" ht="15.75" thickBot="1" x14ac:dyDescent="0.3">
      <c r="B4" s="51"/>
      <c r="C4" s="54" t="s">
        <v>533</v>
      </c>
      <c r="D4" s="49"/>
      <c r="E4" s="49"/>
      <c r="F4" s="55"/>
      <c r="G4" s="9"/>
    </row>
    <row r="5" spans="2:7" ht="15.75" thickBot="1" x14ac:dyDescent="0.3">
      <c r="B5" s="52"/>
      <c r="C5" s="11" t="s">
        <v>534</v>
      </c>
      <c r="D5" s="11" t="s">
        <v>535</v>
      </c>
      <c r="E5" s="11" t="s">
        <v>211</v>
      </c>
      <c r="F5" s="11" t="s">
        <v>208</v>
      </c>
      <c r="G5" s="56" t="s">
        <v>536</v>
      </c>
    </row>
    <row r="6" spans="2:7" ht="15.75" thickBot="1" x14ac:dyDescent="0.3">
      <c r="B6" s="53"/>
      <c r="C6" s="11" t="s">
        <v>537</v>
      </c>
      <c r="D6" s="11" t="s">
        <v>538</v>
      </c>
      <c r="E6" s="11" t="s">
        <v>539</v>
      </c>
      <c r="F6" s="11" t="s">
        <v>540</v>
      </c>
      <c r="G6" s="57"/>
    </row>
    <row r="7" spans="2:7" ht="15.75" thickBot="1" x14ac:dyDescent="0.3">
      <c r="B7" s="12" t="s">
        <v>541</v>
      </c>
      <c r="C7" s="10">
        <v>0</v>
      </c>
      <c r="D7" s="11" t="e">
        <f>Total_Atividades_GETEL!#REF!+Total_Atividades_GETEL!#REF!</f>
        <v>#REF!</v>
      </c>
      <c r="E7" s="11" t="e">
        <f>Total_Atividades_GETEL!#REF!</f>
        <v>#REF!</v>
      </c>
      <c r="F7" s="11" t="e">
        <f>Total_Atividades_GETEL!#REF!+Total_Atividades_GETEL!#REF!+Total_Atividades_GETEL!#REF!+Total_Atividades_GETEL!#REF!+Total_Atividades_GETEL!#REF!</f>
        <v>#REF!</v>
      </c>
      <c r="G7" s="11" t="e">
        <f>SUM(D7:F7)</f>
        <v>#REF!</v>
      </c>
    </row>
    <row r="8" spans="2:7" ht="15.75" thickBot="1" x14ac:dyDescent="0.3">
      <c r="B8" s="12" t="s">
        <v>542</v>
      </c>
      <c r="C8" s="11">
        <v>0</v>
      </c>
      <c r="D8" s="11" t="e">
        <f>D7*36</f>
        <v>#REF!</v>
      </c>
      <c r="E8" s="11" t="e">
        <f>E7*36</f>
        <v>#REF!</v>
      </c>
      <c r="F8" s="11" t="e">
        <f>F7*36</f>
        <v>#REF!</v>
      </c>
      <c r="G8" s="11" t="e">
        <f>SUM(D8:F8)</f>
        <v>#REF!</v>
      </c>
    </row>
  </sheetData>
  <mergeCells count="4">
    <mergeCell ref="B3:G3"/>
    <mergeCell ref="B4:B6"/>
    <mergeCell ref="C4:F4"/>
    <mergeCell ref="G5:G6"/>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4</_ip_UnifiedCompliancePolicyUIAction>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14" ma:contentTypeDescription="Crie um novo documento." ma:contentTypeScope="" ma:versionID="922f5ad403cb4bc85e94be960a816db7">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24709f124c45a8d05ef95db65c20a2aa"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3B8707-84F1-4494-8F2B-58489EC390EC}">
  <ds:schemaRefs>
    <ds:schemaRef ds:uri="http://schemas.microsoft.com/sharepoint/v3/contenttype/forms"/>
  </ds:schemaRefs>
</ds:datastoreItem>
</file>

<file path=customXml/itemProps2.xml><?xml version="1.0" encoding="utf-8"?>
<ds:datastoreItem xmlns:ds="http://schemas.openxmlformats.org/officeDocument/2006/customXml" ds:itemID="{774F371C-43D9-4FEB-B8A7-A8FEE469632E}">
  <ds:schemaRefs>
    <ds:schemaRef ds:uri="http://schemas.openxmlformats.org/package/2006/metadata/core-properties"/>
    <ds:schemaRef ds:uri="http://purl.org/dc/terms/"/>
    <ds:schemaRef ds:uri="http://schemas.microsoft.com/office/infopath/2007/PartnerControls"/>
    <ds:schemaRef ds:uri="http://purl.org/dc/dcmitype/"/>
    <ds:schemaRef ds:uri="http://schemas.microsoft.com/office/2006/documentManagement/types"/>
    <ds:schemaRef ds:uri="http://schemas.microsoft.com/office/2006/metadata/properties"/>
    <ds:schemaRef ds:uri="http://schemas.microsoft.com/sharepoint/v3"/>
    <ds:schemaRef ds:uri="d205becf-6b50-45a1-8e5c-2a01c10a743b"/>
    <ds:schemaRef ds:uri="3794d6e5-718f-45cf-b1ce-ad6df3273a38"/>
    <ds:schemaRef ds:uri="http://www.w3.org/XML/1998/namespace"/>
    <ds:schemaRef ds:uri="http://purl.org/dc/elements/1.1/"/>
  </ds:schemaRefs>
</ds:datastoreItem>
</file>

<file path=customXml/itemProps3.xml><?xml version="1.0" encoding="utf-8"?>
<ds:datastoreItem xmlns:ds="http://schemas.openxmlformats.org/officeDocument/2006/customXml" ds:itemID="{702A1DB3-3107-4A85-9235-D739A180EC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Total_Atividades_GETEL</vt:lpstr>
      <vt:lpstr>Planilha3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Alessandro Silva</dc:creator>
  <cp:keywords/>
  <dc:description/>
  <cp:lastModifiedBy>Raquel Rocha Praxedes Rodrigues</cp:lastModifiedBy>
  <cp:revision/>
  <dcterms:created xsi:type="dcterms:W3CDTF">2021-02-24T14:43:31Z</dcterms:created>
  <dcterms:modified xsi:type="dcterms:W3CDTF">2022-05-12T13:28:48Z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0x010100510F540921CD044D9F05A9BF6B6830BE</vt:lpwstr>
  </property>
  <property fmtid="{D5CDD505-2E9C-101B-9397-08002B2CF9AE}" pid="3" name="MSIP_Label_fde7aacd-7cc4-4c31-9e6f-7ef306428f09_Enabled">
    <vt:lpwstr>true</vt:lpwstr>
  </property>
  <property fmtid="{D5CDD505-2E9C-101B-9397-08002B2CF9AE}" pid="4" name="MSIP_Label_fde7aacd-7cc4-4c31-9e6f-7ef306428f09_SetDate">
    <vt:lpwstr>2022-05-12T13:28:47Z</vt:lpwstr>
  </property>
  <property fmtid="{D5CDD505-2E9C-101B-9397-08002B2CF9AE}" pid="5" name="MSIP_Label_fde7aacd-7cc4-4c31-9e6f-7ef306428f09_Method">
    <vt:lpwstr>Privileged</vt:lpwstr>
  </property>
  <property fmtid="{D5CDD505-2E9C-101B-9397-08002B2CF9AE}" pid="6" name="MSIP_Label_fde7aacd-7cc4-4c31-9e6f-7ef306428f09_Name">
    <vt:lpwstr>_PUBLICO</vt:lpwstr>
  </property>
  <property fmtid="{D5CDD505-2E9C-101B-9397-08002B2CF9AE}" pid="7" name="MSIP_Label_fde7aacd-7cc4-4c31-9e6f-7ef306428f09_SiteId">
    <vt:lpwstr>ab9bba98-684a-43fb-add8-9c2bebede229</vt:lpwstr>
  </property>
  <property fmtid="{D5CDD505-2E9C-101B-9397-08002B2CF9AE}" pid="8" name="MSIP_Label_fde7aacd-7cc4-4c31-9e6f-7ef306428f09_ActionId">
    <vt:lpwstr>24ae35b7-ba80-4afd-af03-cc57f93ad368</vt:lpwstr>
  </property>
  <property fmtid="{D5CDD505-2E9C-101B-9397-08002B2CF9AE}" pid="9" name="MSIP_Label_fde7aacd-7cc4-4c31-9e6f-7ef306428f09_ContentBits">
    <vt:lpwstr>1</vt:lpwstr>
  </property>
</Properties>
</file>